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5квВв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'15квВв'!$A$1:$CD$89</definedName>
    <definedName name="_xlnm.Print_Titles" localSheetId="0">'15квВв'!$15:$20</definedName>
    <definedName name="_xlnm.Print_Area" localSheetId="0">'15квВв'!$A$1:$CD$96</definedName>
  </definedNames>
  <calcPr calcId="144525"/>
</workbook>
</file>

<file path=xl/calcChain.xml><?xml version="1.0" encoding="utf-8"?>
<calcChain xmlns="http://schemas.openxmlformats.org/spreadsheetml/2006/main">
  <c r="AN34" i="4" l="1"/>
  <c r="AO34" i="4"/>
  <c r="AP34" i="4"/>
  <c r="AQ34" i="4"/>
  <c r="AR34" i="4"/>
  <c r="AS34" i="4"/>
  <c r="AT34" i="4"/>
  <c r="E34" i="4"/>
  <c r="F34" i="4"/>
  <c r="G34" i="4"/>
  <c r="H34" i="4"/>
  <c r="I34" i="4"/>
  <c r="J34" i="4"/>
  <c r="K34" i="4"/>
  <c r="AT82" i="4" l="1"/>
  <c r="AT83" i="4"/>
  <c r="BK81" i="4" l="1"/>
  <c r="BK80" i="4" s="1"/>
  <c r="BK27" i="4" s="1"/>
  <c r="BK67" i="4"/>
  <c r="BK62" i="4" s="1"/>
  <c r="BK59" i="4"/>
  <c r="BK58" i="4" s="1"/>
  <c r="BK55" i="4"/>
  <c r="BK54" i="4" s="1"/>
  <c r="BK52" i="4"/>
  <c r="BK51" i="4" s="1"/>
  <c r="BK50" i="4" s="1"/>
  <c r="BK23" i="4" s="1"/>
  <c r="BK31" i="4"/>
  <c r="BK30" i="4"/>
  <c r="BK29" i="4" s="1"/>
  <c r="BK26" i="4"/>
  <c r="BK25" i="4"/>
  <c r="BK24" i="4"/>
  <c r="BM25" i="4"/>
  <c r="BM26" i="4"/>
  <c r="BM30" i="4"/>
  <c r="BM29" i="4" s="1"/>
  <c r="BM35" i="4"/>
  <c r="BM39" i="4"/>
  <c r="BM43" i="4"/>
  <c r="BM38" i="4" s="1"/>
  <c r="BM47" i="4"/>
  <c r="BM52" i="4"/>
  <c r="BM55" i="4"/>
  <c r="BM54" i="4" s="1"/>
  <c r="BM59" i="4"/>
  <c r="BM58" i="4" s="1"/>
  <c r="BM67" i="4"/>
  <c r="BM62" i="4" s="1"/>
  <c r="BM72" i="4"/>
  <c r="BM75" i="4"/>
  <c r="BM24" i="4" s="1"/>
  <c r="BM81" i="4"/>
  <c r="BM80" i="4" s="1"/>
  <c r="BM27" i="4" s="1"/>
  <c r="AZ81" i="4"/>
  <c r="AZ80" i="4" s="1"/>
  <c r="AZ27" i="4" s="1"/>
  <c r="AZ67" i="4"/>
  <c r="AZ62" i="4" s="1"/>
  <c r="AZ59" i="4"/>
  <c r="AZ58" i="4" s="1"/>
  <c r="AZ55" i="4"/>
  <c r="AZ54" i="4" s="1"/>
  <c r="AZ52" i="4"/>
  <c r="AZ51" i="4" s="1"/>
  <c r="AZ50" i="4" s="1"/>
  <c r="AZ23" i="4" s="1"/>
  <c r="AZ47" i="4"/>
  <c r="AZ30" i="4"/>
  <c r="AZ29" i="4" s="1"/>
  <c r="AZ22" i="4" s="1"/>
  <c r="AZ21" i="4" s="1"/>
  <c r="AZ28" i="4" s="1"/>
  <c r="AZ26" i="4"/>
  <c r="AZ25" i="4"/>
  <c r="AZ24" i="4"/>
  <c r="AW81" i="4"/>
  <c r="AW80" i="4" s="1"/>
  <c r="AW27" i="4" s="1"/>
  <c r="AW67" i="4"/>
  <c r="AW62" i="4" s="1"/>
  <c r="AW59" i="4"/>
  <c r="AW58" i="4" s="1"/>
  <c r="AW55" i="4"/>
  <c r="AW54" i="4" s="1"/>
  <c r="AW52" i="4"/>
  <c r="AW51" i="4" s="1"/>
  <c r="AW50" i="4" s="1"/>
  <c r="AW23" i="4" s="1"/>
  <c r="AW47" i="4"/>
  <c r="AW30" i="4"/>
  <c r="AW29" i="4" s="1"/>
  <c r="AW22" i="4" s="1"/>
  <c r="AW21" i="4" s="1"/>
  <c r="AW28" i="4" s="1"/>
  <c r="AW26" i="4"/>
  <c r="AW25" i="4"/>
  <c r="AW24" i="4"/>
  <c r="BD81" i="4"/>
  <c r="BD80" i="4" s="1"/>
  <c r="BD27" i="4" s="1"/>
  <c r="BD67" i="4"/>
  <c r="BD62" i="4" s="1"/>
  <c r="BD59" i="4"/>
  <c r="BD58" i="4" s="1"/>
  <c r="BD55" i="4"/>
  <c r="BD54" i="4" s="1"/>
  <c r="BD52" i="4"/>
  <c r="BD51" i="4" s="1"/>
  <c r="BD50" i="4" s="1"/>
  <c r="BD23" i="4" s="1"/>
  <c r="BD30" i="4"/>
  <c r="BD29" i="4"/>
  <c r="BD22" i="4" s="1"/>
  <c r="BD21" i="4" s="1"/>
  <c r="BD28" i="4" s="1"/>
  <c r="BD26" i="4"/>
  <c r="BD25" i="4"/>
  <c r="BD24" i="4"/>
  <c r="BG81" i="4"/>
  <c r="BG80" i="4"/>
  <c r="BG27" i="4" s="1"/>
  <c r="BG67" i="4"/>
  <c r="BG62" i="4"/>
  <c r="BG59" i="4"/>
  <c r="BG58" i="4"/>
  <c r="BG55" i="4"/>
  <c r="BG54" i="4"/>
  <c r="BG52" i="4"/>
  <c r="BG51" i="4"/>
  <c r="BG50" i="4" s="1"/>
  <c r="BG23" i="4" s="1"/>
  <c r="BG30" i="4"/>
  <c r="BG29" i="4" s="1"/>
  <c r="BG22" i="4" s="1"/>
  <c r="BG21" i="4" s="1"/>
  <c r="BG28" i="4" s="1"/>
  <c r="BG26" i="4"/>
  <c r="BG25" i="4"/>
  <c r="BG24" i="4"/>
  <c r="BN81" i="4"/>
  <c r="BN80" i="4"/>
  <c r="BN67" i="4"/>
  <c r="BN62" i="4"/>
  <c r="BN59" i="4"/>
  <c r="BN58" i="4"/>
  <c r="BN55" i="4"/>
  <c r="BN52" i="4"/>
  <c r="BN51" i="4" s="1"/>
  <c r="BN50" i="4" s="1"/>
  <c r="BN23" i="4" s="1"/>
  <c r="BN30" i="4"/>
  <c r="BN29" i="4"/>
  <c r="BN22" i="4" s="1"/>
  <c r="BN21" i="4" s="1"/>
  <c r="BN28" i="4" s="1"/>
  <c r="BN27" i="4"/>
  <c r="BN26" i="4"/>
  <c r="BN25" i="4"/>
  <c r="BN24" i="4"/>
  <c r="BV47" i="4"/>
  <c r="BV52" i="4"/>
  <c r="BV59" i="4"/>
  <c r="BV58" i="4" s="1"/>
  <c r="BU59" i="4"/>
  <c r="BT59" i="4"/>
  <c r="BT58" i="4" s="1"/>
  <c r="BS59" i="4"/>
  <c r="BR59" i="4"/>
  <c r="BR58" i="4" s="1"/>
  <c r="BQ59" i="4"/>
  <c r="BP59" i="4"/>
  <c r="BP58" i="4" s="1"/>
  <c r="BO59" i="4"/>
  <c r="BL59" i="4"/>
  <c r="BL58" i="4" s="1"/>
  <c r="BJ59" i="4"/>
  <c r="BJ58" i="4" s="1"/>
  <c r="BI59" i="4"/>
  <c r="BH59" i="4"/>
  <c r="BH58" i="4" s="1"/>
  <c r="BF59" i="4"/>
  <c r="BF58" i="4" s="1"/>
  <c r="BE59" i="4"/>
  <c r="BC59" i="4"/>
  <c r="BB59" i="4"/>
  <c r="BB58" i="4" s="1"/>
  <c r="BA59" i="4"/>
  <c r="AY59" i="4"/>
  <c r="AX59" i="4"/>
  <c r="AQ59" i="4" s="1"/>
  <c r="AV59" i="4"/>
  <c r="AO59" i="4" s="1"/>
  <c r="AU59" i="4"/>
  <c r="AT59" i="4"/>
  <c r="AR59" i="4"/>
  <c r="AN59" i="4"/>
  <c r="BU58" i="4"/>
  <c r="BS58" i="4"/>
  <c r="BQ58" i="4"/>
  <c r="BO58" i="4"/>
  <c r="BI58" i="4"/>
  <c r="BE58" i="4"/>
  <c r="BC58" i="4"/>
  <c r="BA58" i="4"/>
  <c r="AT58" i="4" s="1"/>
  <c r="AY58" i="4"/>
  <c r="AU58" i="4"/>
  <c r="AM52" i="4"/>
  <c r="K82" i="4"/>
  <c r="K83" i="4"/>
  <c r="K84" i="4"/>
  <c r="K85" i="4"/>
  <c r="K86" i="4"/>
  <c r="K87" i="4"/>
  <c r="BK21" i="4" l="1"/>
  <c r="BK28" i="4" s="1"/>
  <c r="BK22" i="4"/>
  <c r="BM22" i="4"/>
  <c r="BM51" i="4"/>
  <c r="BM50" i="4" s="1"/>
  <c r="AS59" i="4"/>
  <c r="AP59" i="4"/>
  <c r="AP58" i="4"/>
  <c r="AN58" i="4"/>
  <c r="AR58" i="4"/>
  <c r="AV58" i="4"/>
  <c r="AO58" i="4" s="1"/>
  <c r="AX58" i="4"/>
  <c r="AQ58" i="4" s="1"/>
  <c r="AS58" i="4"/>
  <c r="BU27" i="4"/>
  <c r="BT27" i="4"/>
  <c r="BS27" i="4"/>
  <c r="BR27" i="4"/>
  <c r="BQ27" i="4"/>
  <c r="BP27" i="4"/>
  <c r="BO27" i="4"/>
  <c r="BL27" i="4"/>
  <c r="BJ27" i="4"/>
  <c r="BI27" i="4"/>
  <c r="BH27" i="4"/>
  <c r="BF27" i="4"/>
  <c r="BE27" i="4"/>
  <c r="BC27" i="4"/>
  <c r="BB27" i="4"/>
  <c r="BA27" i="4"/>
  <c r="AY27" i="4"/>
  <c r="AX27" i="4"/>
  <c r="AV27" i="4"/>
  <c r="AU27" i="4"/>
  <c r="BV26" i="4"/>
  <c r="BU26" i="4"/>
  <c r="BT26" i="4"/>
  <c r="BS26" i="4"/>
  <c r="BR26" i="4"/>
  <c r="BQ26" i="4"/>
  <c r="BP26" i="4"/>
  <c r="BO26" i="4"/>
  <c r="BL26" i="4"/>
  <c r="BJ26" i="4"/>
  <c r="BI26" i="4"/>
  <c r="BH26" i="4"/>
  <c r="BF26" i="4"/>
  <c r="BE26" i="4"/>
  <c r="BC26" i="4"/>
  <c r="BB26" i="4"/>
  <c r="BA26" i="4"/>
  <c r="AY26" i="4"/>
  <c r="AX26" i="4"/>
  <c r="AV26" i="4"/>
  <c r="AU26" i="4"/>
  <c r="BV25" i="4"/>
  <c r="BU25" i="4"/>
  <c r="BT25" i="4"/>
  <c r="BS25" i="4"/>
  <c r="BR25" i="4"/>
  <c r="BQ25" i="4"/>
  <c r="BP25" i="4"/>
  <c r="BO25" i="4"/>
  <c r="BL25" i="4"/>
  <c r="BJ25" i="4"/>
  <c r="BI25" i="4"/>
  <c r="BH25" i="4"/>
  <c r="BF25" i="4"/>
  <c r="BE25" i="4"/>
  <c r="BC25" i="4"/>
  <c r="BB25" i="4"/>
  <c r="BA25" i="4"/>
  <c r="AY25" i="4"/>
  <c r="AX25" i="4"/>
  <c r="AV25" i="4"/>
  <c r="AU25" i="4"/>
  <c r="AU55" i="4"/>
  <c r="AU54" i="4" s="1"/>
  <c r="AU51" i="4" s="1"/>
  <c r="AM55" i="4"/>
  <c r="AM59" i="4"/>
  <c r="AU62" i="4"/>
  <c r="BV81" i="4"/>
  <c r="BV80" i="4" s="1"/>
  <c r="BV27" i="4" s="1"/>
  <c r="BU81" i="4"/>
  <c r="BT81" i="4"/>
  <c r="BS81" i="4"/>
  <c r="BR81" i="4"/>
  <c r="BQ81" i="4"/>
  <c r="BP81" i="4"/>
  <c r="BO81" i="4"/>
  <c r="BL81" i="4"/>
  <c r="BJ81" i="4"/>
  <c r="BI81" i="4"/>
  <c r="BH81" i="4"/>
  <c r="BF81" i="4"/>
  <c r="BE81" i="4"/>
  <c r="BC81" i="4"/>
  <c r="BB81" i="4"/>
  <c r="BA81" i="4"/>
  <c r="AY81" i="4"/>
  <c r="AX81" i="4"/>
  <c r="AV81" i="4"/>
  <c r="AU81" i="4"/>
  <c r="BU80" i="4"/>
  <c r="BT80" i="4"/>
  <c r="BS80" i="4"/>
  <c r="BR80" i="4"/>
  <c r="BQ80" i="4"/>
  <c r="BP80" i="4"/>
  <c r="BO80" i="4"/>
  <c r="BL80" i="4"/>
  <c r="BJ80" i="4"/>
  <c r="BI80" i="4"/>
  <c r="BH80" i="4"/>
  <c r="BF80" i="4"/>
  <c r="BE80" i="4"/>
  <c r="BC80" i="4"/>
  <c r="BB80" i="4"/>
  <c r="BA80" i="4"/>
  <c r="AY80" i="4"/>
  <c r="AX80" i="4"/>
  <c r="AV80" i="4"/>
  <c r="AU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AI80" i="4"/>
  <c r="AJ80" i="4"/>
  <c r="AK80" i="4"/>
  <c r="AL80" i="4"/>
  <c r="L80" i="4"/>
  <c r="L27" i="4" s="1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M25" i="4"/>
  <c r="N25" i="4"/>
  <c r="O25" i="4"/>
  <c r="M26" i="4"/>
  <c r="N26" i="4"/>
  <c r="O26" i="4"/>
  <c r="M27" i="4"/>
  <c r="N27" i="4"/>
  <c r="O27" i="4"/>
  <c r="L26" i="4"/>
  <c r="L25" i="4"/>
  <c r="L24" i="4"/>
  <c r="N24" i="4"/>
  <c r="P24" i="4"/>
  <c r="R24" i="4"/>
  <c r="T24" i="4"/>
  <c r="V24" i="4"/>
  <c r="X24" i="4"/>
  <c r="Z24" i="4"/>
  <c r="AB24" i="4"/>
  <c r="AD24" i="4"/>
  <c r="AF24" i="4"/>
  <c r="AH24" i="4"/>
  <c r="AJ24" i="4"/>
  <c r="AL24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K81" i="4" s="1"/>
  <c r="L81" i="4"/>
  <c r="BV75" i="4"/>
  <c r="BV24" i="4" s="1"/>
  <c r="BU75" i="4"/>
  <c r="BU24" i="4" s="1"/>
  <c r="BT75" i="4"/>
  <c r="BT24" i="4" s="1"/>
  <c r="BS75" i="4"/>
  <c r="BS24" i="4" s="1"/>
  <c r="BR75" i="4"/>
  <c r="BR24" i="4" s="1"/>
  <c r="BQ75" i="4"/>
  <c r="BQ24" i="4" s="1"/>
  <c r="BP75" i="4"/>
  <c r="BP24" i="4" s="1"/>
  <c r="BO75" i="4"/>
  <c r="BO24" i="4" s="1"/>
  <c r="BL75" i="4"/>
  <c r="BL24" i="4" s="1"/>
  <c r="BJ75" i="4"/>
  <c r="BJ24" i="4" s="1"/>
  <c r="BI75" i="4"/>
  <c r="BI24" i="4" s="1"/>
  <c r="BH75" i="4"/>
  <c r="BH24" i="4" s="1"/>
  <c r="BF75" i="4"/>
  <c r="BF24" i="4" s="1"/>
  <c r="BE75" i="4"/>
  <c r="BE24" i="4" s="1"/>
  <c r="BC75" i="4"/>
  <c r="BC24" i="4" s="1"/>
  <c r="BB75" i="4"/>
  <c r="BB24" i="4" s="1"/>
  <c r="BA75" i="4"/>
  <c r="BA24" i="4" s="1"/>
  <c r="AY75" i="4"/>
  <c r="AY24" i="4" s="1"/>
  <c r="AX75" i="4"/>
  <c r="AX24" i="4" s="1"/>
  <c r="AV75" i="4"/>
  <c r="AV24" i="4" s="1"/>
  <c r="AU75" i="4"/>
  <c r="AU24" i="4" s="1"/>
  <c r="M75" i="4"/>
  <c r="M24" i="4" s="1"/>
  <c r="N75" i="4"/>
  <c r="O75" i="4"/>
  <c r="O24" i="4" s="1"/>
  <c r="P75" i="4"/>
  <c r="Q75" i="4"/>
  <c r="Q24" i="4" s="1"/>
  <c r="R75" i="4"/>
  <c r="S75" i="4"/>
  <c r="S24" i="4" s="1"/>
  <c r="T75" i="4"/>
  <c r="U75" i="4"/>
  <c r="U24" i="4" s="1"/>
  <c r="V75" i="4"/>
  <c r="W75" i="4"/>
  <c r="W24" i="4" s="1"/>
  <c r="X75" i="4"/>
  <c r="Y75" i="4"/>
  <c r="Y24" i="4" s="1"/>
  <c r="Z75" i="4"/>
  <c r="AA75" i="4"/>
  <c r="AA24" i="4" s="1"/>
  <c r="AB75" i="4"/>
  <c r="AC75" i="4"/>
  <c r="AC24" i="4" s="1"/>
  <c r="AD75" i="4"/>
  <c r="AE75" i="4"/>
  <c r="AE24" i="4" s="1"/>
  <c r="AF75" i="4"/>
  <c r="AG75" i="4"/>
  <c r="AG24" i="4" s="1"/>
  <c r="AH75" i="4"/>
  <c r="AI75" i="4"/>
  <c r="AI24" i="4" s="1"/>
  <c r="AJ75" i="4"/>
  <c r="AK75" i="4"/>
  <c r="AK24" i="4" s="1"/>
  <c r="AL75" i="4"/>
  <c r="AM75" i="4"/>
  <c r="AM24" i="4" s="1"/>
  <c r="L75" i="4"/>
  <c r="BV72" i="4"/>
  <c r="BU72" i="4"/>
  <c r="BT72" i="4"/>
  <c r="BS72" i="4"/>
  <c r="BR72" i="4"/>
  <c r="BQ72" i="4"/>
  <c r="BP72" i="4"/>
  <c r="BO72" i="4"/>
  <c r="BL72" i="4"/>
  <c r="BJ72" i="4"/>
  <c r="BI72" i="4"/>
  <c r="BH72" i="4"/>
  <c r="BF72" i="4"/>
  <c r="BE72" i="4"/>
  <c r="BC72" i="4"/>
  <c r="BB72" i="4"/>
  <c r="BA72" i="4"/>
  <c r="AY72" i="4"/>
  <c r="AX72" i="4"/>
  <c r="AV72" i="4"/>
  <c r="AU72" i="4"/>
  <c r="M72" i="4"/>
  <c r="N72" i="4"/>
  <c r="O72" i="4"/>
  <c r="P72" i="4"/>
  <c r="Q72" i="4"/>
  <c r="R72" i="4"/>
  <c r="S72" i="4"/>
  <c r="T72" i="4"/>
  <c r="U72" i="4"/>
  <c r="V72" i="4"/>
  <c r="W72" i="4"/>
  <c r="X72" i="4"/>
  <c r="Y72" i="4"/>
  <c r="Z72" i="4"/>
  <c r="AA72" i="4"/>
  <c r="AB72" i="4"/>
  <c r="AC72" i="4"/>
  <c r="AD72" i="4"/>
  <c r="AE72" i="4"/>
  <c r="AF72" i="4"/>
  <c r="AG72" i="4"/>
  <c r="AH72" i="4"/>
  <c r="AI72" i="4"/>
  <c r="AJ72" i="4"/>
  <c r="AK72" i="4"/>
  <c r="AL72" i="4"/>
  <c r="AM72" i="4"/>
  <c r="L72" i="4"/>
  <c r="BV67" i="4"/>
  <c r="BU67" i="4"/>
  <c r="BT67" i="4"/>
  <c r="BS67" i="4"/>
  <c r="BR67" i="4"/>
  <c r="BQ67" i="4"/>
  <c r="BP67" i="4"/>
  <c r="BO67" i="4"/>
  <c r="BL67" i="4"/>
  <c r="BJ67" i="4"/>
  <c r="BI67" i="4"/>
  <c r="BH67" i="4"/>
  <c r="BF67" i="4"/>
  <c r="BE67" i="4"/>
  <c r="BC67" i="4"/>
  <c r="BB67" i="4"/>
  <c r="BA67" i="4"/>
  <c r="AY67" i="4"/>
  <c r="AX67" i="4"/>
  <c r="AV67" i="4"/>
  <c r="AU67" i="4"/>
  <c r="M67" i="4"/>
  <c r="N67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AH67" i="4"/>
  <c r="AI67" i="4"/>
  <c r="AJ67" i="4"/>
  <c r="AK67" i="4"/>
  <c r="AL67" i="4"/>
  <c r="AM67" i="4"/>
  <c r="AM62" i="4" s="1"/>
  <c r="L67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X50" i="4" s="1"/>
  <c r="X23" i="4" s="1"/>
  <c r="W62" i="4"/>
  <c r="V62" i="4"/>
  <c r="U62" i="4"/>
  <c r="T62" i="4"/>
  <c r="S62" i="4"/>
  <c r="R62" i="4"/>
  <c r="Q62" i="4"/>
  <c r="P62" i="4"/>
  <c r="O62" i="4"/>
  <c r="N62" i="4"/>
  <c r="M62" i="4"/>
  <c r="L62" i="4"/>
  <c r="AX62" i="4"/>
  <c r="AY62" i="4"/>
  <c r="BA62" i="4"/>
  <c r="BB62" i="4"/>
  <c r="BC62" i="4"/>
  <c r="BE62" i="4"/>
  <c r="BF62" i="4"/>
  <c r="BH62" i="4"/>
  <c r="BI62" i="4"/>
  <c r="BJ62" i="4"/>
  <c r="BL62" i="4"/>
  <c r="BO62" i="4"/>
  <c r="BP62" i="4"/>
  <c r="BQ62" i="4"/>
  <c r="BR62" i="4"/>
  <c r="BS62" i="4"/>
  <c r="BT62" i="4"/>
  <c r="BU62" i="4"/>
  <c r="BV62" i="4"/>
  <c r="AV62" i="4"/>
  <c r="BV55" i="4"/>
  <c r="BU55" i="4"/>
  <c r="BT55" i="4"/>
  <c r="BS55" i="4"/>
  <c r="BR55" i="4"/>
  <c r="BQ55" i="4"/>
  <c r="BP55" i="4"/>
  <c r="BO55" i="4"/>
  <c r="BL55" i="4"/>
  <c r="BJ55" i="4"/>
  <c r="BI55" i="4"/>
  <c r="BI54" i="4" s="1"/>
  <c r="BH55" i="4"/>
  <c r="BF55" i="4"/>
  <c r="BE55" i="4"/>
  <c r="BC55" i="4"/>
  <c r="BB55" i="4"/>
  <c r="BA55" i="4"/>
  <c r="AY55" i="4"/>
  <c r="AX55" i="4"/>
  <c r="AV55" i="4"/>
  <c r="M55" i="4"/>
  <c r="N55" i="4"/>
  <c r="O55" i="4"/>
  <c r="P55" i="4"/>
  <c r="Q55" i="4"/>
  <c r="R55" i="4"/>
  <c r="S55" i="4"/>
  <c r="T55" i="4"/>
  <c r="U55" i="4"/>
  <c r="V55" i="4"/>
  <c r="W55" i="4"/>
  <c r="X55" i="4"/>
  <c r="Y55" i="4"/>
  <c r="Z55" i="4"/>
  <c r="AA55" i="4"/>
  <c r="AB55" i="4"/>
  <c r="AC55" i="4"/>
  <c r="AD55" i="4"/>
  <c r="AE55" i="4"/>
  <c r="AF55" i="4"/>
  <c r="AG55" i="4"/>
  <c r="AH55" i="4"/>
  <c r="AI55" i="4"/>
  <c r="AJ55" i="4"/>
  <c r="AK55" i="4"/>
  <c r="AL55" i="4"/>
  <c r="L55" i="4"/>
  <c r="L54" i="4" s="1"/>
  <c r="L51" i="4" s="1"/>
  <c r="BV54" i="4"/>
  <c r="BU54" i="4"/>
  <c r="BT54" i="4"/>
  <c r="BS54" i="4"/>
  <c r="BR54" i="4"/>
  <c r="BQ54" i="4"/>
  <c r="BP54" i="4"/>
  <c r="BO54" i="4"/>
  <c r="BL54" i="4"/>
  <c r="BJ54" i="4"/>
  <c r="BH54" i="4"/>
  <c r="BF54" i="4"/>
  <c r="BE54" i="4"/>
  <c r="BC54" i="4"/>
  <c r="BB54" i="4"/>
  <c r="BA54" i="4"/>
  <c r="AY54" i="4"/>
  <c r="AX54" i="4"/>
  <c r="AV54" i="4"/>
  <c r="AV51" i="4" s="1"/>
  <c r="M54" i="4"/>
  <c r="M51" i="4" s="1"/>
  <c r="M50" i="4" s="1"/>
  <c r="M23" i="4" s="1"/>
  <c r="N54" i="4"/>
  <c r="O54" i="4"/>
  <c r="O51" i="4" s="1"/>
  <c r="O50" i="4" s="1"/>
  <c r="O23" i="4" s="1"/>
  <c r="P54" i="4"/>
  <c r="Q54" i="4"/>
  <c r="Q51" i="4" s="1"/>
  <c r="Q50" i="4" s="1"/>
  <c r="Q23" i="4" s="1"/>
  <c r="R54" i="4"/>
  <c r="S54" i="4"/>
  <c r="S51" i="4" s="1"/>
  <c r="S50" i="4" s="1"/>
  <c r="S23" i="4" s="1"/>
  <c r="T54" i="4"/>
  <c r="U54" i="4"/>
  <c r="U51" i="4" s="1"/>
  <c r="U50" i="4" s="1"/>
  <c r="U23" i="4" s="1"/>
  <c r="V54" i="4"/>
  <c r="W54" i="4"/>
  <c r="W51" i="4" s="1"/>
  <c r="W50" i="4" s="1"/>
  <c r="W23" i="4" s="1"/>
  <c r="X54" i="4"/>
  <c r="Y54" i="4"/>
  <c r="Y51" i="4" s="1"/>
  <c r="Y50" i="4" s="1"/>
  <c r="Y23" i="4" s="1"/>
  <c r="Z54" i="4"/>
  <c r="AA54" i="4"/>
  <c r="AA51" i="4" s="1"/>
  <c r="AA50" i="4" s="1"/>
  <c r="AA23" i="4" s="1"/>
  <c r="AB54" i="4"/>
  <c r="AC54" i="4"/>
  <c r="AC51" i="4" s="1"/>
  <c r="AC50" i="4" s="1"/>
  <c r="AC23" i="4" s="1"/>
  <c r="AD54" i="4"/>
  <c r="AE54" i="4"/>
  <c r="AE51" i="4" s="1"/>
  <c r="AE50" i="4" s="1"/>
  <c r="AE23" i="4" s="1"/>
  <c r="AF54" i="4"/>
  <c r="AG54" i="4"/>
  <c r="AH54" i="4"/>
  <c r="AI54" i="4"/>
  <c r="AI51" i="4" s="1"/>
  <c r="AJ54" i="4"/>
  <c r="AK54" i="4"/>
  <c r="AK51" i="4" s="1"/>
  <c r="AL54" i="4"/>
  <c r="AM54" i="4"/>
  <c r="N51" i="4"/>
  <c r="P51" i="4"/>
  <c r="R51" i="4"/>
  <c r="T51" i="4"/>
  <c r="T50" i="4" s="1"/>
  <c r="T23" i="4" s="1"/>
  <c r="V51" i="4"/>
  <c r="X51" i="4"/>
  <c r="Z51" i="4"/>
  <c r="AB51" i="4"/>
  <c r="AB50" i="4" s="1"/>
  <c r="AB23" i="4" s="1"/>
  <c r="AD51" i="4"/>
  <c r="AF51" i="4"/>
  <c r="AJ51" i="4"/>
  <c r="P50" i="4"/>
  <c r="P23" i="4" s="1"/>
  <c r="AF50" i="4"/>
  <c r="AF23" i="4" s="1"/>
  <c r="AL52" i="4"/>
  <c r="AL51" i="4" s="1"/>
  <c r="AK52" i="4"/>
  <c r="AJ52" i="4"/>
  <c r="AI52" i="4"/>
  <c r="AH52" i="4"/>
  <c r="AH51" i="4" s="1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AU52" i="4"/>
  <c r="AV52" i="4"/>
  <c r="AL43" i="4"/>
  <c r="AJ39" i="4"/>
  <c r="AL30" i="4"/>
  <c r="AM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L58" i="4"/>
  <c r="N58" i="4"/>
  <c r="P58" i="4"/>
  <c r="R58" i="4"/>
  <c r="T58" i="4"/>
  <c r="V58" i="4"/>
  <c r="X58" i="4"/>
  <c r="Z58" i="4"/>
  <c r="AB58" i="4"/>
  <c r="AD58" i="4"/>
  <c r="AF58" i="4"/>
  <c r="AH58" i="4"/>
  <c r="L59" i="4"/>
  <c r="M59" i="4"/>
  <c r="M58" i="4" s="1"/>
  <c r="N59" i="4"/>
  <c r="O59" i="4"/>
  <c r="O58" i="4" s="1"/>
  <c r="P59" i="4"/>
  <c r="Q59" i="4"/>
  <c r="Q58" i="4" s="1"/>
  <c r="R59" i="4"/>
  <c r="S59" i="4"/>
  <c r="S58" i="4" s="1"/>
  <c r="T59" i="4"/>
  <c r="U59" i="4"/>
  <c r="U58" i="4" s="1"/>
  <c r="V59" i="4"/>
  <c r="W59" i="4"/>
  <c r="W58" i="4" s="1"/>
  <c r="X59" i="4"/>
  <c r="Y59" i="4"/>
  <c r="Y58" i="4" s="1"/>
  <c r="Z59" i="4"/>
  <c r="AA59" i="4"/>
  <c r="AA58" i="4" s="1"/>
  <c r="AB59" i="4"/>
  <c r="AC59" i="4"/>
  <c r="AC58" i="4" s="1"/>
  <c r="AD59" i="4"/>
  <c r="AE59" i="4"/>
  <c r="AE58" i="4" s="1"/>
  <c r="AF59" i="4"/>
  <c r="AG59" i="4"/>
  <c r="AG58" i="4" s="1"/>
  <c r="AH59" i="4"/>
  <c r="AJ59" i="4"/>
  <c r="AJ58" i="4" s="1"/>
  <c r="AK59" i="4"/>
  <c r="AK58" i="4" s="1"/>
  <c r="AL59" i="4"/>
  <c r="AL58" i="4" s="1"/>
  <c r="AM58" i="4"/>
  <c r="AI59" i="4"/>
  <c r="AI58" i="4" s="1"/>
  <c r="BM21" i="4" l="1"/>
  <c r="BM23" i="4"/>
  <c r="BM28" i="4"/>
  <c r="AM80" i="4"/>
  <c r="AM27" i="4" s="1"/>
  <c r="AH50" i="4"/>
  <c r="AH23" i="4" s="1"/>
  <c r="AJ50" i="4"/>
  <c r="AJ23" i="4" s="1"/>
  <c r="AD50" i="4"/>
  <c r="AD23" i="4" s="1"/>
  <c r="Z50" i="4"/>
  <c r="Z23" i="4" s="1"/>
  <c r="V50" i="4"/>
  <c r="V23" i="4" s="1"/>
  <c r="R50" i="4"/>
  <c r="R23" i="4" s="1"/>
  <c r="N50" i="4"/>
  <c r="N23" i="4" s="1"/>
  <c r="L50" i="4"/>
  <c r="L23" i="4" s="1"/>
  <c r="E24" i="4"/>
  <c r="AG51" i="4"/>
  <c r="AG50" i="4" s="1"/>
  <c r="AK50" i="4"/>
  <c r="AL50" i="4"/>
  <c r="AL23" i="4" s="1"/>
  <c r="AI50" i="4"/>
  <c r="AU50" i="4"/>
  <c r="AU23" i="4" s="1"/>
  <c r="AV50" i="4"/>
  <c r="AV23" i="4" s="1"/>
  <c r="BV43" i="4"/>
  <c r="BU43" i="4"/>
  <c r="BT43" i="4"/>
  <c r="BS43" i="4"/>
  <c r="BR43" i="4"/>
  <c r="BQ43" i="4"/>
  <c r="BP43" i="4"/>
  <c r="BO43" i="4"/>
  <c r="BL43" i="4"/>
  <c r="BJ43" i="4"/>
  <c r="BI43" i="4"/>
  <c r="BH43" i="4"/>
  <c r="AS43" i="4"/>
  <c r="BF43" i="4"/>
  <c r="BE43" i="4"/>
  <c r="BC43" i="4"/>
  <c r="BB43" i="4"/>
  <c r="BA43" i="4"/>
  <c r="AY43" i="4"/>
  <c r="AR43" i="4" s="1"/>
  <c r="AX43" i="4"/>
  <c r="AV43" i="4"/>
  <c r="AU43" i="4"/>
  <c r="M43" i="4"/>
  <c r="N43" i="4"/>
  <c r="O43" i="4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M43" i="4"/>
  <c r="BV39" i="4"/>
  <c r="BU39" i="4"/>
  <c r="BU38" i="4" s="1"/>
  <c r="BT39" i="4"/>
  <c r="BS39" i="4"/>
  <c r="BR39" i="4"/>
  <c r="BQ39" i="4"/>
  <c r="BQ38" i="4" s="1"/>
  <c r="BP39" i="4"/>
  <c r="BO39" i="4"/>
  <c r="BL39" i="4"/>
  <c r="BJ39" i="4"/>
  <c r="BI39" i="4"/>
  <c r="BI38" i="4" s="1"/>
  <c r="BH39" i="4"/>
  <c r="BF39" i="4"/>
  <c r="BE39" i="4"/>
  <c r="BE38" i="4" s="1"/>
  <c r="BC39" i="4"/>
  <c r="BB39" i="4"/>
  <c r="BA39" i="4"/>
  <c r="BA38" i="4" s="1"/>
  <c r="AY39" i="4"/>
  <c r="AX39" i="4"/>
  <c r="AV39" i="4"/>
  <c r="AU39" i="4"/>
  <c r="M39" i="4"/>
  <c r="N39" i="4"/>
  <c r="N38" i="4" s="1"/>
  <c r="O39" i="4"/>
  <c r="P39" i="4"/>
  <c r="Q39" i="4"/>
  <c r="R39" i="4"/>
  <c r="R38" i="4" s="1"/>
  <c r="S39" i="4"/>
  <c r="T39" i="4"/>
  <c r="U39" i="4"/>
  <c r="V39" i="4"/>
  <c r="V38" i="4" s="1"/>
  <c r="W39" i="4"/>
  <c r="X39" i="4"/>
  <c r="Y39" i="4"/>
  <c r="Z39" i="4"/>
  <c r="Z38" i="4" s="1"/>
  <c r="AA39" i="4"/>
  <c r="AB39" i="4"/>
  <c r="AC39" i="4"/>
  <c r="AD39" i="4"/>
  <c r="AD38" i="4" s="1"/>
  <c r="AE39" i="4"/>
  <c r="AF39" i="4"/>
  <c r="AG39" i="4"/>
  <c r="AH39" i="4"/>
  <c r="AH38" i="4" s="1"/>
  <c r="AI39" i="4"/>
  <c r="AK39" i="4"/>
  <c r="AL39" i="4"/>
  <c r="AM39" i="4"/>
  <c r="BS38" i="4"/>
  <c r="BO38" i="4"/>
  <c r="BC38" i="4"/>
  <c r="AY38" i="4"/>
  <c r="AU38" i="4"/>
  <c r="P38" i="4"/>
  <c r="T38" i="4"/>
  <c r="X38" i="4"/>
  <c r="AB38" i="4"/>
  <c r="AF38" i="4"/>
  <c r="AJ38" i="4"/>
  <c r="AL38" i="4"/>
  <c r="L47" i="4"/>
  <c r="BU47" i="4"/>
  <c r="BT47" i="4"/>
  <c r="BS47" i="4"/>
  <c r="BR47" i="4"/>
  <c r="BQ47" i="4"/>
  <c r="BP47" i="4"/>
  <c r="BO47" i="4"/>
  <c r="BL47" i="4"/>
  <c r="BJ47" i="4"/>
  <c r="BI47" i="4"/>
  <c r="BH47" i="4"/>
  <c r="BF47" i="4"/>
  <c r="BE47" i="4"/>
  <c r="BC47" i="4"/>
  <c r="BB47" i="4"/>
  <c r="BA47" i="4"/>
  <c r="AY47" i="4"/>
  <c r="AX47" i="4"/>
  <c r="AV47" i="4"/>
  <c r="AU47" i="4"/>
  <c r="N47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M47" i="4"/>
  <c r="AO43" i="4"/>
  <c r="L43" i="4"/>
  <c r="AT39" i="4"/>
  <c r="L38" i="4"/>
  <c r="L39" i="4"/>
  <c r="AX35" i="4"/>
  <c r="AY35" i="4"/>
  <c r="BA35" i="4"/>
  <c r="BB35" i="4"/>
  <c r="BC35" i="4"/>
  <c r="BE35" i="4"/>
  <c r="BF35" i="4"/>
  <c r="BH35" i="4"/>
  <c r="BI35" i="4"/>
  <c r="BJ35" i="4"/>
  <c r="BL35" i="4"/>
  <c r="BO35" i="4"/>
  <c r="BP35" i="4"/>
  <c r="BQ35" i="4"/>
  <c r="BR35" i="4"/>
  <c r="BS35" i="4"/>
  <c r="BT35" i="4"/>
  <c r="BU35" i="4"/>
  <c r="BV35" i="4"/>
  <c r="AU35" i="4"/>
  <c r="BB30" i="4"/>
  <c r="BC30" i="4"/>
  <c r="BE30" i="4"/>
  <c r="BF30" i="4"/>
  <c r="BH30" i="4"/>
  <c r="BI30" i="4"/>
  <c r="AN30" i="4" s="1"/>
  <c r="BJ30" i="4"/>
  <c r="BL30" i="4"/>
  <c r="BO30" i="4"/>
  <c r="BP30" i="4"/>
  <c r="BQ30" i="4"/>
  <c r="BR30" i="4"/>
  <c r="BS30" i="4"/>
  <c r="BT30" i="4"/>
  <c r="BU30" i="4"/>
  <c r="AS30" i="4" s="1"/>
  <c r="BV30" i="4"/>
  <c r="AX30" i="4"/>
  <c r="AY30" i="4"/>
  <c r="BA30" i="4"/>
  <c r="AU30" i="4"/>
  <c r="BV38" i="4"/>
  <c r="AN40" i="4"/>
  <c r="AO40" i="4"/>
  <c r="AP40" i="4"/>
  <c r="AQ40" i="4"/>
  <c r="AR40" i="4"/>
  <c r="AS40" i="4"/>
  <c r="AT40" i="4"/>
  <c r="AN41" i="4"/>
  <c r="AO41" i="4"/>
  <c r="AP41" i="4"/>
  <c r="AQ41" i="4"/>
  <c r="AR41" i="4"/>
  <c r="AS41" i="4"/>
  <c r="AT41" i="4"/>
  <c r="AN42" i="4"/>
  <c r="AO42" i="4"/>
  <c r="AP42" i="4"/>
  <c r="AQ42" i="4"/>
  <c r="AR42" i="4"/>
  <c r="AS42" i="4"/>
  <c r="AT42" i="4"/>
  <c r="AN43" i="4"/>
  <c r="AN44" i="4"/>
  <c r="AO44" i="4"/>
  <c r="AP44" i="4"/>
  <c r="AQ44" i="4"/>
  <c r="AR44" i="4"/>
  <c r="AS44" i="4"/>
  <c r="AT44" i="4"/>
  <c r="AN45" i="4"/>
  <c r="AO45" i="4"/>
  <c r="AP45" i="4"/>
  <c r="AQ45" i="4"/>
  <c r="AR45" i="4"/>
  <c r="AS45" i="4"/>
  <c r="AT45" i="4"/>
  <c r="AN46" i="4"/>
  <c r="AO46" i="4"/>
  <c r="AP46" i="4"/>
  <c r="AQ46" i="4"/>
  <c r="AR46" i="4"/>
  <c r="AS46" i="4"/>
  <c r="AT46" i="4"/>
  <c r="AL35" i="4"/>
  <c r="AM35" i="4"/>
  <c r="AV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L35" i="4"/>
  <c r="AQ30" i="4"/>
  <c r="AV30" i="4"/>
  <c r="AL29" i="4" l="1"/>
  <c r="AL22" i="4" s="1"/>
  <c r="AF29" i="4"/>
  <c r="AF22" i="4" s="1"/>
  <c r="AF21" i="4" s="1"/>
  <c r="X29" i="4"/>
  <c r="X22" i="4" s="1"/>
  <c r="X21" i="4" s="1"/>
  <c r="P29" i="4"/>
  <c r="P22" i="4" s="1"/>
  <c r="P21" i="4" s="1"/>
  <c r="AH29" i="4"/>
  <c r="AH22" i="4" s="1"/>
  <c r="AH21" i="4" s="1"/>
  <c r="AD29" i="4"/>
  <c r="AD22" i="4" s="1"/>
  <c r="AD21" i="4" s="1"/>
  <c r="Z29" i="4"/>
  <c r="Z22" i="4" s="1"/>
  <c r="Z21" i="4" s="1"/>
  <c r="V29" i="4"/>
  <c r="V22" i="4" s="1"/>
  <c r="V21" i="4" s="1"/>
  <c r="R29" i="4"/>
  <c r="R22" i="4" s="1"/>
  <c r="R21" i="4" s="1"/>
  <c r="N29" i="4"/>
  <c r="L29" i="4"/>
  <c r="L22" i="4" s="1"/>
  <c r="L21" i="4" s="1"/>
  <c r="AJ29" i="4"/>
  <c r="AJ22" i="4" s="1"/>
  <c r="AJ21" i="4" s="1"/>
  <c r="AB29" i="4"/>
  <c r="AB22" i="4" s="1"/>
  <c r="AB21" i="4" s="1"/>
  <c r="T29" i="4"/>
  <c r="T22" i="4" s="1"/>
  <c r="T21" i="4" s="1"/>
  <c r="AL21" i="4"/>
  <c r="N22" i="4"/>
  <c r="N21" i="4" s="1"/>
  <c r="N28" i="4"/>
  <c r="AM38" i="4"/>
  <c r="AM29" i="4" s="1"/>
  <c r="AM22" i="4" s="1"/>
  <c r="T28" i="4"/>
  <c r="AQ39" i="4"/>
  <c r="AP39" i="4"/>
  <c r="AK38" i="4"/>
  <c r="AK29" i="4" s="1"/>
  <c r="AK22" i="4" s="1"/>
  <c r="AI38" i="4"/>
  <c r="AI29" i="4" s="1"/>
  <c r="AI22" i="4" s="1"/>
  <c r="AG38" i="4"/>
  <c r="AG29" i="4" s="1"/>
  <c r="AG22" i="4" s="1"/>
  <c r="AE38" i="4"/>
  <c r="AE29" i="4" s="1"/>
  <c r="AC38" i="4"/>
  <c r="AC29" i="4" s="1"/>
  <c r="AA38" i="4"/>
  <c r="AA29" i="4" s="1"/>
  <c r="Y38" i="4"/>
  <c r="Y29" i="4" s="1"/>
  <c r="Y22" i="4" s="1"/>
  <c r="Y21" i="4" s="1"/>
  <c r="W38" i="4"/>
  <c r="W29" i="4" s="1"/>
  <c r="W22" i="4" s="1"/>
  <c r="W21" i="4" s="1"/>
  <c r="U38" i="4"/>
  <c r="U29" i="4" s="1"/>
  <c r="S38" i="4"/>
  <c r="S29" i="4" s="1"/>
  <c r="S22" i="4" s="1"/>
  <c r="S21" i="4" s="1"/>
  <c r="Q38" i="4"/>
  <c r="Q29" i="4" s="1"/>
  <c r="Q22" i="4" s="1"/>
  <c r="Q21" i="4" s="1"/>
  <c r="O38" i="4"/>
  <c r="O29" i="4" s="1"/>
  <c r="O22" i="4" s="1"/>
  <c r="O21" i="4" s="1"/>
  <c r="AQ43" i="4"/>
  <c r="AP43" i="4"/>
  <c r="AT43" i="4"/>
  <c r="AJ28" i="4"/>
  <c r="AG23" i="4"/>
  <c r="AG21" i="4" s="1"/>
  <c r="AK23" i="4"/>
  <c r="AK21" i="4" s="1"/>
  <c r="I50" i="4"/>
  <c r="AL28" i="4"/>
  <c r="AI23" i="4"/>
  <c r="BC29" i="4"/>
  <c r="BC22" i="4" s="1"/>
  <c r="BS29" i="4"/>
  <c r="BS22" i="4" s="1"/>
  <c r="AO30" i="4"/>
  <c r="AT30" i="4"/>
  <c r="AR30" i="4"/>
  <c r="AF28" i="4"/>
  <c r="X28" i="4"/>
  <c r="AD28" i="4"/>
  <c r="Z28" i="4"/>
  <c r="V28" i="4"/>
  <c r="Q28" i="4"/>
  <c r="AV38" i="4"/>
  <c r="AV29" i="4" s="1"/>
  <c r="AX38" i="4"/>
  <c r="AX29" i="4" s="1"/>
  <c r="AX22" i="4" s="1"/>
  <c r="BB38" i="4"/>
  <c r="BB29" i="4" s="1"/>
  <c r="BB22" i="4" s="1"/>
  <c r="AP38" i="4"/>
  <c r="BF38" i="4"/>
  <c r="BF29" i="4" s="1"/>
  <c r="BF22" i="4" s="1"/>
  <c r="BH38" i="4"/>
  <c r="AT38" i="4" s="1"/>
  <c r="BJ38" i="4"/>
  <c r="BJ29" i="4" s="1"/>
  <c r="BJ22" i="4" s="1"/>
  <c r="BL38" i="4"/>
  <c r="BP38" i="4"/>
  <c r="BP29" i="4" s="1"/>
  <c r="BP22" i="4" s="1"/>
  <c r="BR38" i="4"/>
  <c r="BR29" i="4" s="1"/>
  <c r="BR22" i="4" s="1"/>
  <c r="BT38" i="4"/>
  <c r="M38" i="4"/>
  <c r="M29" i="4" s="1"/>
  <c r="AS39" i="4"/>
  <c r="AO39" i="4"/>
  <c r="AR39" i="4"/>
  <c r="BO29" i="4"/>
  <c r="BO22" i="4" s="1"/>
  <c r="E39" i="4"/>
  <c r="AR38" i="4"/>
  <c r="AY29" i="4"/>
  <c r="AY22" i="4" s="1"/>
  <c r="BT29" i="4"/>
  <c r="BT22" i="4" s="1"/>
  <c r="BL29" i="4"/>
  <c r="BL22" i="4" s="1"/>
  <c r="BU29" i="4"/>
  <c r="BU22" i="4" s="1"/>
  <c r="BQ29" i="4"/>
  <c r="BQ22" i="4" s="1"/>
  <c r="BI29" i="4"/>
  <c r="BI22" i="4" s="1"/>
  <c r="BE29" i="4"/>
  <c r="BE22" i="4" s="1"/>
  <c r="BA29" i="4"/>
  <c r="BA22" i="4" s="1"/>
  <c r="AU29" i="4"/>
  <c r="AK28" i="4" l="1"/>
  <c r="AG28" i="4"/>
  <c r="AB28" i="4"/>
  <c r="AH28" i="4"/>
  <c r="S28" i="4"/>
  <c r="AI21" i="4"/>
  <c r="L28" i="4"/>
  <c r="AV22" i="4"/>
  <c r="AV21" i="4" s="1"/>
  <c r="AV28" i="4"/>
  <c r="AA22" i="4"/>
  <c r="AA21" i="4" s="1"/>
  <c r="AA28" i="4"/>
  <c r="AE22" i="4"/>
  <c r="AE21" i="4" s="1"/>
  <c r="AE28" i="4"/>
  <c r="J28" i="4" s="1"/>
  <c r="BH29" i="4"/>
  <c r="BH22" i="4" s="1"/>
  <c r="M22" i="4"/>
  <c r="M21" i="4" s="1"/>
  <c r="M28" i="4"/>
  <c r="O28" i="4"/>
  <c r="AI28" i="4"/>
  <c r="U22" i="4"/>
  <c r="U21" i="4" s="1"/>
  <c r="U28" i="4"/>
  <c r="AC22" i="4"/>
  <c r="AC21" i="4" s="1"/>
  <c r="AC28" i="4"/>
  <c r="AU28" i="4"/>
  <c r="AU22" i="4"/>
  <c r="AU21" i="4" s="1"/>
  <c r="W28" i="4"/>
  <c r="Y28" i="4"/>
  <c r="P28" i="4"/>
  <c r="R28" i="4"/>
  <c r="AN38" i="4"/>
  <c r="AO38" i="4"/>
  <c r="AQ38" i="4"/>
  <c r="AS38" i="4"/>
  <c r="AT87" i="4"/>
  <c r="AR87" i="4"/>
  <c r="AQ87" i="4"/>
  <c r="AP87" i="4"/>
  <c r="AO87" i="4"/>
  <c r="AN87" i="4"/>
  <c r="AT86" i="4"/>
  <c r="AR86" i="4"/>
  <c r="AQ86" i="4"/>
  <c r="AP86" i="4"/>
  <c r="AO86" i="4"/>
  <c r="AN86" i="4"/>
  <c r="AT85" i="4"/>
  <c r="AR85" i="4"/>
  <c r="AQ85" i="4"/>
  <c r="AP85" i="4"/>
  <c r="AO85" i="4"/>
  <c r="AN85" i="4"/>
  <c r="AT84" i="4"/>
  <c r="AR84" i="4"/>
  <c r="AQ84" i="4"/>
  <c r="AP84" i="4"/>
  <c r="AO84" i="4"/>
  <c r="AN84" i="4"/>
  <c r="AR83" i="4"/>
  <c r="AQ83" i="4"/>
  <c r="AP83" i="4"/>
  <c r="AO83" i="4"/>
  <c r="AN83" i="4"/>
  <c r="AT81" i="4"/>
  <c r="AR82" i="4"/>
  <c r="AR81" i="4" s="1"/>
  <c r="AQ82" i="4"/>
  <c r="AQ81" i="4" s="1"/>
  <c r="AP82" i="4"/>
  <c r="AP81" i="4" s="1"/>
  <c r="AO82" i="4"/>
  <c r="AO81" i="4" s="1"/>
  <c r="AN82" i="4"/>
  <c r="AN81" i="4" s="1"/>
  <c r="AT80" i="4"/>
  <c r="AR80" i="4"/>
  <c r="AQ80" i="4"/>
  <c r="AO80" i="4"/>
  <c r="AN80" i="4"/>
  <c r="AT79" i="4"/>
  <c r="AR79" i="4"/>
  <c r="AQ79" i="4"/>
  <c r="AP79" i="4"/>
  <c r="AO79" i="4"/>
  <c r="AN79" i="4"/>
  <c r="AT78" i="4"/>
  <c r="AR78" i="4"/>
  <c r="AQ78" i="4"/>
  <c r="AP78" i="4"/>
  <c r="AO78" i="4"/>
  <c r="AN78" i="4"/>
  <c r="AT77" i="4"/>
  <c r="AR77" i="4"/>
  <c r="AQ77" i="4"/>
  <c r="AP77" i="4"/>
  <c r="AO77" i="4"/>
  <c r="AN77" i="4"/>
  <c r="AT76" i="4"/>
  <c r="AR76" i="4"/>
  <c r="AQ76" i="4"/>
  <c r="AP76" i="4"/>
  <c r="AO76" i="4"/>
  <c r="AN76" i="4"/>
  <c r="AT75" i="4"/>
  <c r="AR75" i="4"/>
  <c r="AQ75" i="4"/>
  <c r="AP75" i="4"/>
  <c r="AO75" i="4"/>
  <c r="AN75" i="4"/>
  <c r="AT74" i="4"/>
  <c r="AR74" i="4"/>
  <c r="AQ74" i="4"/>
  <c r="AP74" i="4"/>
  <c r="AO74" i="4"/>
  <c r="AN74" i="4"/>
  <c r="AT73" i="4"/>
  <c r="AR73" i="4"/>
  <c r="AQ73" i="4"/>
  <c r="AP73" i="4"/>
  <c r="AO73" i="4"/>
  <c r="AN73" i="4"/>
  <c r="AT72" i="4"/>
  <c r="AR72" i="4"/>
  <c r="AQ72" i="4"/>
  <c r="AP72" i="4"/>
  <c r="AO72" i="4"/>
  <c r="AN72" i="4"/>
  <c r="AT71" i="4"/>
  <c r="AR71" i="4"/>
  <c r="AQ71" i="4"/>
  <c r="AP71" i="4"/>
  <c r="AO71" i="4"/>
  <c r="AN71" i="4"/>
  <c r="AT70" i="4"/>
  <c r="AR70" i="4"/>
  <c r="AQ70" i="4"/>
  <c r="AP70" i="4"/>
  <c r="AO70" i="4"/>
  <c r="AN70" i="4"/>
  <c r="AT69" i="4"/>
  <c r="AR69" i="4"/>
  <c r="AQ69" i="4"/>
  <c r="AP69" i="4"/>
  <c r="AO69" i="4"/>
  <c r="AN69" i="4"/>
  <c r="AT68" i="4"/>
  <c r="AR68" i="4"/>
  <c r="AQ68" i="4"/>
  <c r="AP68" i="4"/>
  <c r="AO68" i="4"/>
  <c r="AN68" i="4"/>
  <c r="AT67" i="4"/>
  <c r="AR67" i="4"/>
  <c r="AQ67" i="4"/>
  <c r="AP67" i="4"/>
  <c r="AO67" i="4"/>
  <c r="AN67" i="4"/>
  <c r="AT66" i="4"/>
  <c r="AR66" i="4"/>
  <c r="AQ66" i="4"/>
  <c r="AP66" i="4"/>
  <c r="AO66" i="4"/>
  <c r="AN66" i="4"/>
  <c r="AT65" i="4"/>
  <c r="AR65" i="4"/>
  <c r="AQ65" i="4"/>
  <c r="AP65" i="4"/>
  <c r="AO65" i="4"/>
  <c r="AN65" i="4"/>
  <c r="AT64" i="4"/>
  <c r="AR64" i="4"/>
  <c r="AQ64" i="4"/>
  <c r="AP64" i="4"/>
  <c r="AO64" i="4"/>
  <c r="AN64" i="4"/>
  <c r="AT63" i="4"/>
  <c r="AR63" i="4"/>
  <c r="AQ63" i="4"/>
  <c r="AP63" i="4"/>
  <c r="AO63" i="4"/>
  <c r="AN63" i="4"/>
  <c r="AT62" i="4"/>
  <c r="AR62" i="4"/>
  <c r="AQ62" i="4"/>
  <c r="AP62" i="4"/>
  <c r="AO62" i="4"/>
  <c r="AN62" i="4"/>
  <c r="AT61" i="4"/>
  <c r="AR61" i="4"/>
  <c r="AQ61" i="4"/>
  <c r="AP61" i="4"/>
  <c r="AO61" i="4"/>
  <c r="AN61" i="4"/>
  <c r="AT60" i="4"/>
  <c r="AR60" i="4"/>
  <c r="AQ60" i="4"/>
  <c r="AP60" i="4"/>
  <c r="AO60" i="4"/>
  <c r="AN60" i="4"/>
  <c r="AT57" i="4"/>
  <c r="AR57" i="4"/>
  <c r="AQ57" i="4"/>
  <c r="AP57" i="4"/>
  <c r="AO57" i="4"/>
  <c r="AN57" i="4"/>
  <c r="AT56" i="4"/>
  <c r="AR56" i="4"/>
  <c r="AQ56" i="4"/>
  <c r="AP56" i="4"/>
  <c r="AO56" i="4"/>
  <c r="AN56" i="4"/>
  <c r="AT55" i="4"/>
  <c r="AR55" i="4"/>
  <c r="AQ55" i="4"/>
  <c r="AP55" i="4"/>
  <c r="AO55" i="4"/>
  <c r="AN55" i="4"/>
  <c r="AT54" i="4"/>
  <c r="AR54" i="4"/>
  <c r="AQ54" i="4"/>
  <c r="AP54" i="4"/>
  <c r="AO54" i="4"/>
  <c r="AN54" i="4"/>
  <c r="AT49" i="4"/>
  <c r="AR49" i="4"/>
  <c r="AQ49" i="4"/>
  <c r="AP49" i="4"/>
  <c r="AO49" i="4"/>
  <c r="AN49" i="4"/>
  <c r="AT48" i="4"/>
  <c r="AR48" i="4"/>
  <c r="AQ48" i="4"/>
  <c r="AP48" i="4"/>
  <c r="AO48" i="4"/>
  <c r="AN48" i="4"/>
  <c r="AR47" i="4"/>
  <c r="AQ47" i="4"/>
  <c r="AP47" i="4"/>
  <c r="AO47" i="4"/>
  <c r="AN47" i="4"/>
  <c r="AN39" i="4"/>
  <c r="AT37" i="4"/>
  <c r="AR37" i="4"/>
  <c r="AQ37" i="4"/>
  <c r="AP37" i="4"/>
  <c r="AO37" i="4"/>
  <c r="AN37" i="4"/>
  <c r="AT36" i="4"/>
  <c r="AT35" i="4" s="1"/>
  <c r="AR36" i="4"/>
  <c r="AR35" i="4" s="1"/>
  <c r="AQ36" i="4"/>
  <c r="AQ35" i="4" s="1"/>
  <c r="AP36" i="4"/>
  <c r="AP35" i="4" s="1"/>
  <c r="AO36" i="4"/>
  <c r="AN36" i="4"/>
  <c r="AN35" i="4" s="1"/>
  <c r="AT33" i="4"/>
  <c r="AR33" i="4"/>
  <c r="AQ33" i="4"/>
  <c r="AP33" i="4"/>
  <c r="AO33" i="4"/>
  <c r="AN33" i="4"/>
  <c r="AT32" i="4"/>
  <c r="AR32" i="4"/>
  <c r="AQ32" i="4"/>
  <c r="AP32" i="4"/>
  <c r="AO32" i="4"/>
  <c r="AN32" i="4"/>
  <c r="AT31" i="4"/>
  <c r="AR31" i="4"/>
  <c r="AQ31" i="4"/>
  <c r="AP31" i="4"/>
  <c r="AO31" i="4"/>
  <c r="AN31" i="4"/>
  <c r="AP30" i="4"/>
  <c r="AP26" i="4"/>
  <c r="AQ25" i="4"/>
  <c r="H22" i="4"/>
  <c r="I22" i="4"/>
  <c r="J22" i="4"/>
  <c r="K22" i="4"/>
  <c r="E23" i="4"/>
  <c r="F23" i="4"/>
  <c r="G23" i="4"/>
  <c r="H23" i="4"/>
  <c r="I23" i="4"/>
  <c r="J23" i="4"/>
  <c r="F24" i="4"/>
  <c r="G24" i="4"/>
  <c r="H24" i="4"/>
  <c r="I24" i="4"/>
  <c r="J24" i="4"/>
  <c r="K24" i="4"/>
  <c r="E25" i="4"/>
  <c r="F25" i="4"/>
  <c r="G25" i="4"/>
  <c r="H25" i="4"/>
  <c r="I25" i="4"/>
  <c r="J25" i="4"/>
  <c r="K25" i="4"/>
  <c r="E26" i="4"/>
  <c r="F26" i="4"/>
  <c r="G26" i="4"/>
  <c r="H26" i="4"/>
  <c r="I26" i="4"/>
  <c r="J26" i="4"/>
  <c r="K26" i="4"/>
  <c r="E27" i="4"/>
  <c r="F27" i="4"/>
  <c r="G27" i="4"/>
  <c r="H27" i="4"/>
  <c r="I27" i="4"/>
  <c r="J27" i="4"/>
  <c r="K27" i="4"/>
  <c r="E29" i="4"/>
  <c r="F29" i="4"/>
  <c r="G29" i="4"/>
  <c r="H29" i="4"/>
  <c r="I29" i="4"/>
  <c r="J29" i="4"/>
  <c r="K29" i="4"/>
  <c r="E30" i="4"/>
  <c r="F30" i="4"/>
  <c r="G30" i="4"/>
  <c r="H30" i="4"/>
  <c r="I30" i="4"/>
  <c r="J30" i="4"/>
  <c r="K30" i="4"/>
  <c r="E31" i="4"/>
  <c r="F31" i="4"/>
  <c r="G31" i="4"/>
  <c r="H31" i="4"/>
  <c r="I31" i="4"/>
  <c r="J31" i="4"/>
  <c r="K31" i="4"/>
  <c r="E32" i="4"/>
  <c r="F32" i="4"/>
  <c r="G32" i="4"/>
  <c r="H32" i="4"/>
  <c r="I32" i="4"/>
  <c r="J32" i="4"/>
  <c r="K32" i="4"/>
  <c r="E33" i="4"/>
  <c r="F33" i="4"/>
  <c r="G33" i="4"/>
  <c r="H33" i="4"/>
  <c r="I33" i="4"/>
  <c r="J33" i="4"/>
  <c r="K33" i="4"/>
  <c r="E35" i="4"/>
  <c r="F35" i="4"/>
  <c r="G35" i="4"/>
  <c r="H35" i="4"/>
  <c r="I35" i="4"/>
  <c r="J35" i="4"/>
  <c r="K35" i="4"/>
  <c r="E36" i="4"/>
  <c r="F36" i="4"/>
  <c r="G36" i="4"/>
  <c r="H36" i="4"/>
  <c r="I36" i="4"/>
  <c r="J36" i="4"/>
  <c r="K36" i="4"/>
  <c r="E37" i="4"/>
  <c r="F37" i="4"/>
  <c r="G37" i="4"/>
  <c r="H37" i="4"/>
  <c r="I37" i="4"/>
  <c r="J37" i="4"/>
  <c r="K37" i="4"/>
  <c r="E38" i="4"/>
  <c r="F38" i="4"/>
  <c r="G38" i="4"/>
  <c r="H38" i="4"/>
  <c r="I38" i="4"/>
  <c r="J38" i="4"/>
  <c r="K38" i="4"/>
  <c r="F39" i="4"/>
  <c r="G39" i="4"/>
  <c r="H39" i="4"/>
  <c r="I39" i="4"/>
  <c r="J39" i="4"/>
  <c r="K39" i="4"/>
  <c r="E40" i="4"/>
  <c r="F40" i="4"/>
  <c r="G40" i="4"/>
  <c r="H40" i="4"/>
  <c r="I40" i="4"/>
  <c r="J40" i="4"/>
  <c r="K40" i="4"/>
  <c r="E41" i="4"/>
  <c r="F41" i="4"/>
  <c r="G41" i="4"/>
  <c r="H41" i="4"/>
  <c r="I41" i="4"/>
  <c r="J41" i="4"/>
  <c r="K41" i="4"/>
  <c r="E42" i="4"/>
  <c r="F42" i="4"/>
  <c r="G42" i="4"/>
  <c r="H42" i="4"/>
  <c r="I42" i="4"/>
  <c r="J42" i="4"/>
  <c r="K42" i="4"/>
  <c r="E43" i="4"/>
  <c r="F43" i="4"/>
  <c r="G43" i="4"/>
  <c r="H43" i="4"/>
  <c r="I43" i="4"/>
  <c r="J43" i="4"/>
  <c r="K43" i="4"/>
  <c r="E44" i="4"/>
  <c r="F44" i="4"/>
  <c r="G44" i="4"/>
  <c r="H44" i="4"/>
  <c r="I44" i="4"/>
  <c r="J44" i="4"/>
  <c r="K44" i="4"/>
  <c r="E45" i="4"/>
  <c r="F45" i="4"/>
  <c r="G45" i="4"/>
  <c r="H45" i="4"/>
  <c r="I45" i="4"/>
  <c r="J45" i="4"/>
  <c r="K45" i="4"/>
  <c r="E46" i="4"/>
  <c r="F46" i="4"/>
  <c r="G46" i="4"/>
  <c r="H46" i="4"/>
  <c r="I46" i="4"/>
  <c r="J46" i="4"/>
  <c r="K46" i="4"/>
  <c r="E47" i="4"/>
  <c r="F47" i="4"/>
  <c r="G47" i="4"/>
  <c r="H47" i="4"/>
  <c r="I47" i="4"/>
  <c r="J47" i="4"/>
  <c r="K47" i="4"/>
  <c r="E48" i="4"/>
  <c r="F48" i="4"/>
  <c r="G48" i="4"/>
  <c r="H48" i="4"/>
  <c r="I48" i="4"/>
  <c r="J48" i="4"/>
  <c r="K48" i="4"/>
  <c r="E49" i="4"/>
  <c r="F49" i="4"/>
  <c r="G49" i="4"/>
  <c r="H49" i="4"/>
  <c r="I49" i="4"/>
  <c r="J49" i="4"/>
  <c r="K49" i="4"/>
  <c r="E50" i="4"/>
  <c r="F50" i="4"/>
  <c r="G50" i="4"/>
  <c r="H50" i="4"/>
  <c r="J50" i="4"/>
  <c r="E51" i="4"/>
  <c r="F51" i="4"/>
  <c r="G51" i="4"/>
  <c r="H51" i="4"/>
  <c r="I51" i="4"/>
  <c r="J51" i="4"/>
  <c r="E52" i="4"/>
  <c r="F52" i="4"/>
  <c r="G52" i="4"/>
  <c r="H52" i="4"/>
  <c r="I52" i="4"/>
  <c r="J52" i="4"/>
  <c r="E53" i="4"/>
  <c r="F53" i="4"/>
  <c r="G53" i="4"/>
  <c r="H53" i="4"/>
  <c r="I53" i="4"/>
  <c r="J53" i="4"/>
  <c r="K53" i="4"/>
  <c r="E54" i="4"/>
  <c r="F54" i="4"/>
  <c r="G54" i="4"/>
  <c r="H54" i="4"/>
  <c r="I54" i="4"/>
  <c r="J54" i="4"/>
  <c r="K54" i="4"/>
  <c r="E55" i="4"/>
  <c r="F55" i="4"/>
  <c r="G55" i="4"/>
  <c r="H55" i="4"/>
  <c r="I55" i="4"/>
  <c r="J55" i="4"/>
  <c r="K55" i="4"/>
  <c r="E56" i="4"/>
  <c r="F56" i="4"/>
  <c r="G56" i="4"/>
  <c r="H56" i="4"/>
  <c r="I56" i="4"/>
  <c r="J56" i="4"/>
  <c r="K56" i="4"/>
  <c r="E57" i="4"/>
  <c r="F57" i="4"/>
  <c r="G57" i="4"/>
  <c r="H57" i="4"/>
  <c r="I57" i="4"/>
  <c r="J57" i="4"/>
  <c r="K57" i="4"/>
  <c r="E58" i="4"/>
  <c r="F58" i="4"/>
  <c r="G58" i="4"/>
  <c r="H58" i="4"/>
  <c r="I58" i="4"/>
  <c r="J58" i="4"/>
  <c r="K58" i="4"/>
  <c r="E59" i="4"/>
  <c r="F59" i="4"/>
  <c r="G59" i="4"/>
  <c r="H59" i="4"/>
  <c r="I59" i="4"/>
  <c r="J59" i="4"/>
  <c r="K59" i="4"/>
  <c r="E60" i="4"/>
  <c r="F60" i="4"/>
  <c r="G60" i="4"/>
  <c r="H60" i="4"/>
  <c r="I60" i="4"/>
  <c r="J60" i="4"/>
  <c r="K60" i="4"/>
  <c r="E61" i="4"/>
  <c r="F61" i="4"/>
  <c r="G61" i="4"/>
  <c r="H61" i="4"/>
  <c r="I61" i="4"/>
  <c r="J61" i="4"/>
  <c r="K61" i="4"/>
  <c r="E62" i="4"/>
  <c r="F62" i="4"/>
  <c r="G62" i="4"/>
  <c r="H62" i="4"/>
  <c r="I62" i="4"/>
  <c r="J62" i="4"/>
  <c r="K62" i="4"/>
  <c r="E63" i="4"/>
  <c r="F63" i="4"/>
  <c r="G63" i="4"/>
  <c r="H63" i="4"/>
  <c r="I63" i="4"/>
  <c r="J63" i="4"/>
  <c r="K63" i="4"/>
  <c r="E64" i="4"/>
  <c r="F64" i="4"/>
  <c r="G64" i="4"/>
  <c r="H64" i="4"/>
  <c r="I64" i="4"/>
  <c r="J64" i="4"/>
  <c r="K64" i="4"/>
  <c r="E65" i="4"/>
  <c r="F65" i="4"/>
  <c r="G65" i="4"/>
  <c r="H65" i="4"/>
  <c r="I65" i="4"/>
  <c r="J65" i="4"/>
  <c r="K65" i="4"/>
  <c r="E66" i="4"/>
  <c r="F66" i="4"/>
  <c r="G66" i="4"/>
  <c r="H66" i="4"/>
  <c r="I66" i="4"/>
  <c r="J66" i="4"/>
  <c r="K66" i="4"/>
  <c r="E67" i="4"/>
  <c r="F67" i="4"/>
  <c r="G67" i="4"/>
  <c r="H67" i="4"/>
  <c r="I67" i="4"/>
  <c r="J67" i="4"/>
  <c r="K67" i="4"/>
  <c r="E68" i="4"/>
  <c r="F68" i="4"/>
  <c r="G68" i="4"/>
  <c r="H68" i="4"/>
  <c r="I68" i="4"/>
  <c r="J68" i="4"/>
  <c r="K68" i="4"/>
  <c r="E69" i="4"/>
  <c r="F69" i="4"/>
  <c r="G69" i="4"/>
  <c r="H69" i="4"/>
  <c r="I69" i="4"/>
  <c r="J69" i="4"/>
  <c r="K69" i="4"/>
  <c r="E70" i="4"/>
  <c r="F70" i="4"/>
  <c r="G70" i="4"/>
  <c r="H70" i="4"/>
  <c r="I70" i="4"/>
  <c r="J70" i="4"/>
  <c r="K70" i="4"/>
  <c r="E71" i="4"/>
  <c r="F71" i="4"/>
  <c r="G71" i="4"/>
  <c r="H71" i="4"/>
  <c r="I71" i="4"/>
  <c r="J71" i="4"/>
  <c r="K71" i="4"/>
  <c r="E72" i="4"/>
  <c r="F72" i="4"/>
  <c r="G72" i="4"/>
  <c r="H72" i="4"/>
  <c r="I72" i="4"/>
  <c r="J72" i="4"/>
  <c r="K72" i="4"/>
  <c r="E73" i="4"/>
  <c r="F73" i="4"/>
  <c r="G73" i="4"/>
  <c r="H73" i="4"/>
  <c r="I73" i="4"/>
  <c r="J73" i="4"/>
  <c r="K73" i="4"/>
  <c r="E74" i="4"/>
  <c r="F74" i="4"/>
  <c r="G74" i="4"/>
  <c r="H74" i="4"/>
  <c r="I74" i="4"/>
  <c r="J74" i="4"/>
  <c r="K74" i="4"/>
  <c r="E75" i="4"/>
  <c r="F75" i="4"/>
  <c r="G75" i="4"/>
  <c r="H75" i="4"/>
  <c r="I75" i="4"/>
  <c r="J75" i="4"/>
  <c r="K75" i="4"/>
  <c r="E76" i="4"/>
  <c r="F76" i="4"/>
  <c r="G76" i="4"/>
  <c r="H76" i="4"/>
  <c r="I76" i="4"/>
  <c r="J76" i="4"/>
  <c r="K76" i="4"/>
  <c r="E77" i="4"/>
  <c r="F77" i="4"/>
  <c r="G77" i="4"/>
  <c r="H77" i="4"/>
  <c r="I77" i="4"/>
  <c r="J77" i="4"/>
  <c r="K77" i="4"/>
  <c r="E78" i="4"/>
  <c r="F78" i="4"/>
  <c r="G78" i="4"/>
  <c r="H78" i="4"/>
  <c r="I78" i="4"/>
  <c r="J78" i="4"/>
  <c r="K78" i="4"/>
  <c r="E79" i="4"/>
  <c r="F79" i="4"/>
  <c r="G79" i="4"/>
  <c r="H79" i="4"/>
  <c r="I79" i="4"/>
  <c r="J79" i="4"/>
  <c r="K79" i="4"/>
  <c r="E80" i="4"/>
  <c r="F80" i="4"/>
  <c r="G80" i="4"/>
  <c r="H80" i="4"/>
  <c r="I80" i="4"/>
  <c r="J80" i="4"/>
  <c r="K80" i="4"/>
  <c r="E81" i="4"/>
  <c r="F81" i="4"/>
  <c r="G81" i="4"/>
  <c r="H81" i="4"/>
  <c r="I81" i="4"/>
  <c r="J81" i="4"/>
  <c r="E82" i="4"/>
  <c r="F82" i="4"/>
  <c r="G82" i="4"/>
  <c r="H82" i="4"/>
  <c r="I82" i="4"/>
  <c r="J82" i="4"/>
  <c r="E83" i="4"/>
  <c r="F83" i="4"/>
  <c r="G83" i="4"/>
  <c r="H83" i="4"/>
  <c r="I83" i="4"/>
  <c r="J83" i="4"/>
  <c r="E84" i="4"/>
  <c r="F84" i="4"/>
  <c r="G84" i="4"/>
  <c r="H84" i="4"/>
  <c r="I84" i="4"/>
  <c r="J84" i="4"/>
  <c r="E85" i="4"/>
  <c r="F85" i="4"/>
  <c r="G85" i="4"/>
  <c r="H85" i="4"/>
  <c r="I85" i="4"/>
  <c r="J85" i="4"/>
  <c r="E86" i="4"/>
  <c r="F86" i="4"/>
  <c r="G86" i="4"/>
  <c r="H86" i="4"/>
  <c r="I86" i="4"/>
  <c r="J86" i="4"/>
  <c r="E87" i="4"/>
  <c r="F87" i="4"/>
  <c r="G87" i="4"/>
  <c r="H87" i="4"/>
  <c r="I87" i="4"/>
  <c r="J87" i="4"/>
  <c r="F21" i="4"/>
  <c r="G21" i="4"/>
  <c r="H21" i="4"/>
  <c r="I21" i="4"/>
  <c r="J21" i="4"/>
  <c r="BV51" i="4"/>
  <c r="BV50" i="4" s="1"/>
  <c r="BV23" i="4" s="1"/>
  <c r="AT23" i="4" s="1"/>
  <c r="BV29" i="4"/>
  <c r="AO27" i="4"/>
  <c r="AO25" i="4"/>
  <c r="AQ27" i="4"/>
  <c r="AQ26" i="4"/>
  <c r="AQ24" i="4"/>
  <c r="AR27" i="4"/>
  <c r="AR26" i="4"/>
  <c r="AR25" i="4"/>
  <c r="AR24" i="4"/>
  <c r="AO26" i="4"/>
  <c r="AO24" i="4"/>
  <c r="AN27" i="4"/>
  <c r="AN26" i="4"/>
  <c r="AN25" i="4"/>
  <c r="AN24" i="4"/>
  <c r="BI52" i="4"/>
  <c r="BI51" i="4" s="1"/>
  <c r="AT24" i="4"/>
  <c r="AT25" i="4"/>
  <c r="AT26" i="4"/>
  <c r="AT27" i="4"/>
  <c r="BP52" i="4"/>
  <c r="BP51" i="4" s="1"/>
  <c r="BQ52" i="4"/>
  <c r="BQ51" i="4" s="1"/>
  <c r="BR52" i="4"/>
  <c r="BR51" i="4" s="1"/>
  <c r="BS52" i="4"/>
  <c r="BS51" i="4" s="1"/>
  <c r="BT52" i="4"/>
  <c r="BT51" i="4" s="1"/>
  <c r="AP25" i="4"/>
  <c r="AP24" i="4"/>
  <c r="BU52" i="4"/>
  <c r="BU51" i="4" s="1"/>
  <c r="BU50" i="4" s="1"/>
  <c r="BU23" i="4" s="1"/>
  <c r="BU21" i="4" s="1"/>
  <c r="AS87" i="4"/>
  <c r="AS86" i="4"/>
  <c r="AS85" i="4"/>
  <c r="AS84" i="4"/>
  <c r="AS83" i="4"/>
  <c r="AS82" i="4"/>
  <c r="AS80" i="4"/>
  <c r="AS79" i="4"/>
  <c r="AS78" i="4"/>
  <c r="AS77" i="4"/>
  <c r="AS76" i="4"/>
  <c r="AS75" i="4"/>
  <c r="AS74" i="4"/>
  <c r="AS73" i="4"/>
  <c r="AS72" i="4"/>
  <c r="AS71" i="4"/>
  <c r="AS70" i="4"/>
  <c r="AS69" i="4"/>
  <c r="AS68" i="4"/>
  <c r="AS67" i="4"/>
  <c r="AS66" i="4"/>
  <c r="AS65" i="4"/>
  <c r="AS64" i="4"/>
  <c r="AS63" i="4"/>
  <c r="AS62" i="4"/>
  <c r="AS61" i="4"/>
  <c r="AS60" i="4"/>
  <c r="AS57" i="4"/>
  <c r="AS56" i="4"/>
  <c r="AS55" i="4"/>
  <c r="AS54" i="4"/>
  <c r="AS49" i="4"/>
  <c r="AS48" i="4"/>
  <c r="AS47" i="4"/>
  <c r="AS37" i="4"/>
  <c r="AS36" i="4"/>
  <c r="AS33" i="4"/>
  <c r="AS32" i="4"/>
  <c r="AS31" i="4"/>
  <c r="AS27" i="4"/>
  <c r="AS26" i="4"/>
  <c r="AS25" i="4"/>
  <c r="AS24" i="4"/>
  <c r="AS22" i="4"/>
  <c r="F22" i="4" l="1"/>
  <c r="H28" i="4"/>
  <c r="F28" i="4"/>
  <c r="AR29" i="4"/>
  <c r="AP29" i="4"/>
  <c r="E28" i="4"/>
  <c r="G28" i="4"/>
  <c r="I28" i="4"/>
  <c r="AO35" i="4"/>
  <c r="AO29" i="4" s="1"/>
  <c r="G22" i="4"/>
  <c r="AN29" i="4"/>
  <c r="BS50" i="4"/>
  <c r="BO52" i="4"/>
  <c r="BO51" i="4" s="1"/>
  <c r="BO50" i="4" s="1"/>
  <c r="BI50" i="4"/>
  <c r="BT50" i="4"/>
  <c r="BR50" i="4"/>
  <c r="AP50" i="4" s="1"/>
  <c r="BP50" i="4"/>
  <c r="BV28" i="4"/>
  <c r="BV22" i="4"/>
  <c r="AT22" i="4" s="1"/>
  <c r="AP52" i="4"/>
  <c r="AP53" i="4"/>
  <c r="BQ50" i="4"/>
  <c r="AT47" i="4"/>
  <c r="AT29" i="4" s="1"/>
  <c r="BU28" i="4"/>
  <c r="AS81" i="4"/>
  <c r="AP51" i="4"/>
  <c r="E21" i="4"/>
  <c r="AN22" i="4"/>
  <c r="AO22" i="4"/>
  <c r="AR22" i="4"/>
  <c r="E22" i="4"/>
  <c r="AQ29" i="4"/>
  <c r="AQ22" i="4"/>
  <c r="AS35" i="4"/>
  <c r="AS29" i="4" s="1"/>
  <c r="AP80" i="4"/>
  <c r="BB52" i="4" l="1"/>
  <c r="AN52" i="4" s="1"/>
  <c r="AN53" i="4"/>
  <c r="BQ23" i="4"/>
  <c r="BQ21" i="4" s="1"/>
  <c r="BQ28" i="4"/>
  <c r="BV21" i="4"/>
  <c r="BJ52" i="4"/>
  <c r="BJ51" i="4" s="1"/>
  <c r="BJ50" i="4" s="1"/>
  <c r="BP23" i="4"/>
  <c r="BP21" i="4" s="1"/>
  <c r="BP28" i="4"/>
  <c r="BT23" i="4"/>
  <c r="BT21" i="4" s="1"/>
  <c r="BT28" i="4"/>
  <c r="BI23" i="4"/>
  <c r="BI21" i="4" s="1"/>
  <c r="BI28" i="4"/>
  <c r="BO23" i="4"/>
  <c r="BO21" i="4" s="1"/>
  <c r="BO28" i="4"/>
  <c r="BS23" i="4"/>
  <c r="BS21" i="4" s="1"/>
  <c r="BS28" i="4"/>
  <c r="BF52" i="4"/>
  <c r="BF51" i="4" s="1"/>
  <c r="BF50" i="4" s="1"/>
  <c r="BL52" i="4"/>
  <c r="BL51" i="4" s="1"/>
  <c r="BL50" i="4" s="1"/>
  <c r="BR23" i="4"/>
  <c r="BR21" i="4" s="1"/>
  <c r="AP21" i="4" s="1"/>
  <c r="BR28" i="4"/>
  <c r="BH52" i="4"/>
  <c r="BH51" i="4" s="1"/>
  <c r="BH50" i="4" s="1"/>
  <c r="AP28" i="4"/>
  <c r="AP27" i="4"/>
  <c r="AP22" i="4"/>
  <c r="BH23" i="4" l="1"/>
  <c r="BH21" i="4" s="1"/>
  <c r="BH28" i="4"/>
  <c r="BE52" i="4"/>
  <c r="BE51" i="4" s="1"/>
  <c r="BE50" i="4" s="1"/>
  <c r="AY52" i="4"/>
  <c r="AR53" i="4"/>
  <c r="BC52" i="4"/>
  <c r="AO53" i="4"/>
  <c r="BA52" i="4"/>
  <c r="AT53" i="4"/>
  <c r="BL23" i="4"/>
  <c r="BL21" i="4" s="1"/>
  <c r="BL28" i="4"/>
  <c r="AP23" i="4"/>
  <c r="BF23" i="4"/>
  <c r="BF21" i="4" s="1"/>
  <c r="BF28" i="4"/>
  <c r="BJ23" i="4"/>
  <c r="BJ21" i="4" s="1"/>
  <c r="BJ28" i="4"/>
  <c r="BB51" i="4"/>
  <c r="AX52" i="4" l="1"/>
  <c r="AQ53" i="4"/>
  <c r="AS53" i="4"/>
  <c r="BB50" i="4"/>
  <c r="AN51" i="4"/>
  <c r="BA51" i="4"/>
  <c r="AT52" i="4"/>
  <c r="BC51" i="4"/>
  <c r="AO52" i="4"/>
  <c r="AY51" i="4"/>
  <c r="AR52" i="4"/>
  <c r="BE23" i="4"/>
  <c r="BE21" i="4" s="1"/>
  <c r="BE28" i="4"/>
  <c r="AY50" i="4" l="1"/>
  <c r="AR51" i="4"/>
  <c r="BC50" i="4"/>
  <c r="AO51" i="4"/>
  <c r="BA50" i="4"/>
  <c r="AT51" i="4"/>
  <c r="BB23" i="4"/>
  <c r="BB28" i="4"/>
  <c r="AN50" i="4"/>
  <c r="AN28" i="4" s="1"/>
  <c r="AX51" i="4"/>
  <c r="AQ52" i="4"/>
  <c r="AM51" i="4"/>
  <c r="K52" i="4"/>
  <c r="AS52" i="4"/>
  <c r="BB21" i="4" l="1"/>
  <c r="AN21" i="4" s="1"/>
  <c r="AN23" i="4"/>
  <c r="BA23" i="4"/>
  <c r="BA28" i="4"/>
  <c r="AT50" i="4"/>
  <c r="AT28" i="4" s="1"/>
  <c r="BC23" i="4"/>
  <c r="AO50" i="4"/>
  <c r="AO28" i="4" s="1"/>
  <c r="BC28" i="4"/>
  <c r="AY23" i="4"/>
  <c r="AY28" i="4"/>
  <c r="AR50" i="4"/>
  <c r="AR28" i="4" s="1"/>
  <c r="AS51" i="4"/>
  <c r="AM50" i="4"/>
  <c r="K51" i="4"/>
  <c r="AX50" i="4"/>
  <c r="AQ51" i="4"/>
  <c r="AM23" i="4" l="1"/>
  <c r="K50" i="4"/>
  <c r="AY21" i="4"/>
  <c r="AR21" i="4" s="1"/>
  <c r="AR23" i="4"/>
  <c r="BA21" i="4"/>
  <c r="AT21" i="4" s="1"/>
  <c r="AX23" i="4"/>
  <c r="AX28" i="4"/>
  <c r="AQ50" i="4"/>
  <c r="AQ28" i="4" s="1"/>
  <c r="AM28" i="4"/>
  <c r="K28" i="4" s="1"/>
  <c r="AS50" i="4"/>
  <c r="AS28" i="4" s="1"/>
  <c r="BC21" i="4"/>
  <c r="AO21" i="4" s="1"/>
  <c r="AO23" i="4"/>
  <c r="AS21" i="4" l="1"/>
  <c r="AS23" i="4"/>
  <c r="AM21" i="4"/>
  <c r="K21" i="4" s="1"/>
  <c r="K23" i="4"/>
  <c r="AX21" i="4"/>
  <c r="AQ21" i="4" s="1"/>
  <c r="AQ23" i="4"/>
</calcChain>
</file>

<file path=xl/sharedStrings.xml><?xml version="1.0" encoding="utf-8"?>
<sst xmlns="http://schemas.openxmlformats.org/spreadsheetml/2006/main" count="985" uniqueCount="252">
  <si>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</si>
  <si>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</si>
  <si>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</si>
  <si>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</si>
  <si>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</si>
  <si>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 с  Приказом  Департамента энергетики и тарифов Ивановской области №90/1-п от 14.08.2015 года 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</si>
  <si>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</si>
  <si>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</si>
  <si>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</si>
  <si>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</si>
  <si>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 в год N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</si>
  <si>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</si>
  <si>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</si>
  <si>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</si>
  <si>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</si>
  <si>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</si>
  <si>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</si>
  <si>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</si>
  <si>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</si>
  <si>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</si>
  <si>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</si>
  <si>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</si>
  <si>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</si>
  <si>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</si>
  <si>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</si>
  <si>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</si>
  <si>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</si>
  <si>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</si>
  <si>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</si>
  <si>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</si>
  <si>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</si>
  <si>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</si>
  <si>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</si>
  <si>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</si>
  <si>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</si>
  <si>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</si>
  <si>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</si>
  <si>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</si>
  <si>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</si>
  <si>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</si>
  <si>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</si>
  <si>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</si>
  <si>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</si>
  <si>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</si>
  <si>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</si>
  <si>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</si>
  <si>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</si>
  <si>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</si>
  <si>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</si>
  <si>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</si>
  <si>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</si>
  <si>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</si>
  <si>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</si>
  <si>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</si>
  <si>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</si>
  <si>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</si>
  <si>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</si>
  <si>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</si>
  <si>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</si>
  <si>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</si>
  <si>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</si>
  <si>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</si>
  <si>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</si>
  <si>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</si>
  <si>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</si>
  <si>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</si>
  <si>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</si>
  <si>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</si>
  <si>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</si>
  <si>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</si>
  <si>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</si>
  <si>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</si>
  <si>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</si>
  <si>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</si>
  <si>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</si>
  <si>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</si>
  <si>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</si>
  <si>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</si>
  <si>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</si>
  <si>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</si>
  <si>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</si>
  <si>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</si>
  <si>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</si>
  <si>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</si>
  <si>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</si>
  <si>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</si>
  <si>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</si>
  <si>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</si>
  <si>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</si>
  <si>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</si>
  <si>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</si>
  <si>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</si>
  <si>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</si>
  <si>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</si>
  <si>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</si>
  <si>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</si>
  <si>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</si>
  <si>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</si>
  <si>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</si>
  <si>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</si>
  <si>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</si>
  <si>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</si>
  <si>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</si>
  <si>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</si>
  <si>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</si>
  <si>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</si>
  <si>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</si>
  <si>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</si>
  <si>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</si>
  <si>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</si>
  <si>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</si>
  <si>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</si>
  <si>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</si>
  <si>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</si>
  <si>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</si>
  <si>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</si>
  <si>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</si>
  <si>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</si>
  <si>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</si>
  <si>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</si>
  <si>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</si>
  <si>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</si>
  <si>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</si>
  <si>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</si>
  <si>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</si>
  <si>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</si>
  <si>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</si>
  <si>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</si>
  <si>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</si>
  <si>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</si>
  <si>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</si>
  <si>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</si>
  <si>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</si>
  <si>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</si>
  <si>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</si>
  <si>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</si>
  <si>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</si>
  <si>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</si>
  <si>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</si>
  <si>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</si>
  <si>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</si>
  <si>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</si>
  <si>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</si>
  <si>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</si>
  <si>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</si>
  <si>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</si>
  <si>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</si>
  <si>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</si>
  <si>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</si>
  <si>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</si>
  <si>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</si>
  <si>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</si>
  <si>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</si>
  <si>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</si>
  <si>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</si>
  <si>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</si>
  <si>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</si>
  <si>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</si>
  <si>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</si>
  <si>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</si>
  <si>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</si>
  <si>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</si>
  <si>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</si>
  <si>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</si>
  <si>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</si>
  <si>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</si>
  <si>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</si>
  <si>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</si>
  <si>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</si>
  <si>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</si>
  <si>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</si>
  <si>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</si>
  <si>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</si>
  <si>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</si>
  <si>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</si>
  <si>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</si>
  <si>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</si>
  <si>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</si>
  <si>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</si>
  <si>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</si>
  <si>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</si>
  <si>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</si>
  <si>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</si>
  <si>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</si>
  <si>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</si>
  <si>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</si>
  <si>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</si>
  <si>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</si>
  <si>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</si>
  <si>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</si>
  <si>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</si>
  <si>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</si>
  <si>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</si>
  <si>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</si>
  <si>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</si>
  <si>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</si>
  <si>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</si>
  <si>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</si>
  <si>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</si>
  <si>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</si>
  <si>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</si>
  <si>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</si>
  <si>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</si>
  <si>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</si>
  <si>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</si>
  <si>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</si>
  <si>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</si>
  <si>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</si>
  <si>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</si>
  <si>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</si>
  <si>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</si>
  <si>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</si>
  <si>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</si>
  <si>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</si>
  <si>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</si>
  <si>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</si>
  <si>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</si>
  <si>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</si>
  <si>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</si>
  <si>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</si>
  <si>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</si>
  <si>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</si>
  <si>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</si>
  <si>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</si>
  <si>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</si>
  <si>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</si>
  <si>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</si>
  <si>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</si>
  <si>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</si>
  <si>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</si>
  <si>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</si>
  <si>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</si>
  <si>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</si>
  <si>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</si>
  <si>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</si>
  <si>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</si>
  <si>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</si>
  <si>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</si>
  <si>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r>
      <t xml:space="preserve">Отчет о реализации инвестиционной программы  : </t>
    </r>
    <r>
      <rPr>
        <b/>
        <sz val="16"/>
        <rFont val="Times New Roman"/>
        <family val="1"/>
        <charset val="204"/>
      </rPr>
      <t>Открытое акционерное общество "Кинешемская городская электросеть"</t>
    </r>
  </si>
  <si>
    <t xml:space="preserve"> </t>
  </si>
  <si>
    <t>нд</t>
  </si>
  <si>
    <t>Генеральный директор</t>
  </si>
  <si>
    <t>Сироткин С.Л.</t>
  </si>
  <si>
    <t>Главный инженер</t>
  </si>
  <si>
    <t>Абалдуев В.Г.</t>
  </si>
  <si>
    <t>Начальник ПТО</t>
  </si>
  <si>
    <t>Пахалуев А.И.</t>
  </si>
  <si>
    <t>за 12 месяцев  2018 года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</si>
  <si>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2019 год</t>
    </r>
  </si>
  <si>
    <t>1.1.1.3.1</t>
  </si>
  <si>
    <t xml:space="preserve">КЛ-0,4 кВ от ТП №15  L-0,18 км (пр.№55-х от 29.05.2018г.) </t>
  </si>
  <si>
    <t>I-1.1.1.3.1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</si>
</sst>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82">
    <xf numFmtId="0" fontId="0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7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12" applyNumberFormat="0" applyAlignment="0" applyProtection="0"/>
    <xf numFmtId="0" fontId="14" fillId="21" borderId="13" applyNumberFormat="0" applyAlignment="0" applyProtection="0"/>
    <xf numFmtId="0" fontId="15" fillId="21" borderId="12" applyNumberFormat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22" borderId="1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3" fillId="0" borderId="0"/>
    <xf numFmtId="0" fontId="23" fillId="0" borderId="0"/>
    <xf numFmtId="0" fontId="24" fillId="0" borderId="0"/>
    <xf numFmtId="0" fontId="3" fillId="0" borderId="0"/>
    <xf numFmtId="0" fontId="23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4" borderId="19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2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5" borderId="0" applyNumberFormat="0" applyBorder="0" applyAlignment="0" applyProtection="0"/>
    <xf numFmtId="0" fontId="24" fillId="0" borderId="0"/>
  </cellStyleXfs>
  <cellXfs count="298">
    <xf numFmtId="0" fontId="0" fillId="0" borderId="0" xfId="0"/>
    <xf numFmtId="0" fontId="3" fillId="0" borderId="0" xfId="1" applyFont="1"/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vertical="center" wrapText="1"/>
    </xf>
    <xf numFmtId="0" fontId="9" fillId="0" borderId="0" xfId="5" applyFont="1" applyFill="1" applyBorder="1" applyAlignment="1">
      <alignment vertical="center" wrapText="1"/>
    </xf>
    <xf numFmtId="49" fontId="31" fillId="0" borderId="3" xfId="2" applyNumberFormat="1" applyFont="1" applyFill="1" applyBorder="1" applyAlignment="1">
      <alignment horizontal="center" vertical="center"/>
    </xf>
    <xf numFmtId="49" fontId="32" fillId="0" borderId="3" xfId="0" applyNumberFormat="1" applyFont="1" applyFill="1" applyBorder="1" applyAlignment="1">
      <alignment horizontal="left" vertical="center" wrapText="1"/>
    </xf>
    <xf numFmtId="49" fontId="31" fillId="25" borderId="3" xfId="2" applyNumberFormat="1" applyFont="1" applyFill="1" applyBorder="1" applyAlignment="1">
      <alignment horizontal="center" vertical="center"/>
    </xf>
    <xf numFmtId="49" fontId="32" fillId="25" borderId="3" xfId="0" applyNumberFormat="1" applyFont="1" applyFill="1" applyBorder="1" applyAlignment="1">
      <alignment horizontal="left" vertical="center" wrapText="1"/>
    </xf>
    <xf numFmtId="49" fontId="31" fillId="26" borderId="3" xfId="2" applyNumberFormat="1" applyFont="1" applyFill="1" applyBorder="1" applyAlignment="1">
      <alignment horizontal="center" vertical="center"/>
    </xf>
    <xf numFmtId="49" fontId="32" fillId="26" borderId="3" xfId="0" applyNumberFormat="1" applyFont="1" applyFill="1" applyBorder="1" applyAlignment="1">
      <alignment horizontal="left" vertical="center" wrapText="1"/>
    </xf>
    <xf numFmtId="49" fontId="31" fillId="27" borderId="3" xfId="2" applyNumberFormat="1" applyFont="1" applyFill="1" applyBorder="1" applyAlignment="1">
      <alignment horizontal="center" vertical="center"/>
    </xf>
    <xf numFmtId="49" fontId="32" fillId="27" borderId="3" xfId="0" applyNumberFormat="1" applyFont="1" applyFill="1" applyBorder="1" applyAlignment="1">
      <alignment horizontal="left" vertical="center" wrapText="1"/>
    </xf>
    <xf numFmtId="49" fontId="31" fillId="28" borderId="3" xfId="2" applyNumberFormat="1" applyFont="1" applyFill="1" applyBorder="1" applyAlignment="1">
      <alignment horizontal="center" vertical="center"/>
    </xf>
    <xf numFmtId="49" fontId="32" fillId="28" borderId="3" xfId="0" applyNumberFormat="1" applyFont="1" applyFill="1" applyBorder="1" applyAlignment="1">
      <alignment horizontal="left" vertical="center" wrapText="1"/>
    </xf>
    <xf numFmtId="49" fontId="34" fillId="29" borderId="3" xfId="0" applyNumberFormat="1" applyFont="1" applyFill="1" applyBorder="1" applyAlignment="1">
      <alignment horizontal="left" vertical="center" wrapText="1"/>
    </xf>
    <xf numFmtId="0" fontId="33" fillId="29" borderId="3" xfId="2" applyNumberFormat="1" applyFont="1" applyFill="1" applyBorder="1" applyAlignment="1">
      <alignment horizontal="center" vertical="center"/>
    </xf>
    <xf numFmtId="49" fontId="31" fillId="30" borderId="3" xfId="2" applyNumberFormat="1" applyFont="1" applyFill="1" applyBorder="1" applyAlignment="1">
      <alignment horizontal="center" vertical="center"/>
    </xf>
    <xf numFmtId="0" fontId="32" fillId="30" borderId="3" xfId="0" applyNumberFormat="1" applyFont="1" applyFill="1" applyBorder="1" applyAlignment="1">
      <alignment horizontal="left" vertical="center" wrapText="1"/>
    </xf>
    <xf numFmtId="0" fontId="31" fillId="30" borderId="3" xfId="2" applyNumberFormat="1" applyFont="1" applyFill="1" applyBorder="1" applyAlignment="1">
      <alignment horizontal="center" vertical="center"/>
    </xf>
    <xf numFmtId="0" fontId="34" fillId="0" borderId="3" xfId="581" applyFont="1" applyFill="1" applyBorder="1" applyAlignment="1">
      <alignment horizontal="left" vertical="center" wrapText="1"/>
    </xf>
    <xf numFmtId="0" fontId="33" fillId="2" borderId="3" xfId="2" applyNumberFormat="1" applyFont="1" applyFill="1" applyBorder="1" applyAlignment="1">
      <alignment horizontal="center" vertical="center"/>
    </xf>
    <xf numFmtId="0" fontId="33" fillId="0" borderId="3" xfId="2" applyNumberFormat="1" applyFont="1" applyFill="1" applyBorder="1" applyAlignment="1">
      <alignment horizontal="center" vertical="center"/>
    </xf>
    <xf numFmtId="49" fontId="32" fillId="30" borderId="3" xfId="0" applyNumberFormat="1" applyFont="1" applyFill="1" applyBorder="1" applyAlignment="1">
      <alignment horizontal="left" vertical="center" wrapText="1"/>
    </xf>
    <xf numFmtId="0" fontId="32" fillId="0" borderId="3" xfId="0" applyNumberFormat="1" applyFont="1" applyFill="1" applyBorder="1" applyAlignment="1">
      <alignment horizontal="left" vertical="center" wrapText="1"/>
    </xf>
    <xf numFmtId="0" fontId="31" fillId="0" borderId="3" xfId="2" applyNumberFormat="1" applyFont="1" applyFill="1" applyBorder="1" applyAlignment="1">
      <alignment horizontal="center" vertical="center"/>
    </xf>
    <xf numFmtId="0" fontId="31" fillId="26" borderId="3" xfId="2" applyNumberFormat="1" applyFont="1" applyFill="1" applyBorder="1" applyAlignment="1">
      <alignment horizontal="center" vertical="center"/>
    </xf>
    <xf numFmtId="49" fontId="34" fillId="2" borderId="3" xfId="0" applyNumberFormat="1" applyFont="1" applyFill="1" applyBorder="1" applyAlignment="1">
      <alignment horizontal="left" vertical="center" wrapText="1"/>
    </xf>
    <xf numFmtId="4" fontId="32" fillId="31" borderId="3" xfId="0" applyNumberFormat="1" applyFont="1" applyFill="1" applyBorder="1" applyAlignment="1">
      <alignment horizontal="center" vertical="center" wrapText="1"/>
    </xf>
    <xf numFmtId="4" fontId="32" fillId="25" borderId="3" xfId="0" applyNumberFormat="1" applyFont="1" applyFill="1" applyBorder="1" applyAlignment="1">
      <alignment horizontal="center" vertical="center" wrapText="1"/>
    </xf>
    <xf numFmtId="4" fontId="32" fillId="26" borderId="3" xfId="0" applyNumberFormat="1" applyFont="1" applyFill="1" applyBorder="1" applyAlignment="1">
      <alignment horizontal="center" vertical="center" wrapText="1"/>
    </xf>
    <xf numFmtId="4" fontId="32" fillId="27" borderId="3" xfId="0" applyNumberFormat="1" applyFont="1" applyFill="1" applyBorder="1" applyAlignment="1">
      <alignment horizontal="center" vertical="center" wrapText="1"/>
    </xf>
    <xf numFmtId="4" fontId="32" fillId="28" borderId="3" xfId="0" applyNumberFormat="1" applyFont="1" applyFill="1" applyBorder="1" applyAlignment="1">
      <alignment horizontal="center" vertical="center" wrapText="1"/>
    </xf>
    <xf numFmtId="4" fontId="32" fillId="27" borderId="3" xfId="3" applyNumberFormat="1" applyFont="1" applyFill="1" applyBorder="1" applyAlignment="1">
      <alignment horizontal="center" vertical="center"/>
    </xf>
    <xf numFmtId="4" fontId="32" fillId="2" borderId="3" xfId="0" applyNumberFormat="1" applyFont="1" applyFill="1" applyBorder="1" applyAlignment="1">
      <alignment horizontal="center" vertical="center" wrapText="1"/>
    </xf>
    <xf numFmtId="0" fontId="3" fillId="27" borderId="0" xfId="1" applyFont="1" applyFill="1"/>
    <xf numFmtId="4" fontId="32" fillId="32" borderId="3" xfId="0" applyNumberFormat="1" applyFont="1" applyFill="1" applyBorder="1" applyAlignment="1">
      <alignment horizontal="center" vertical="center" wrapText="1"/>
    </xf>
    <xf numFmtId="0" fontId="3" fillId="26" borderId="0" xfId="1" applyFont="1" applyFill="1"/>
    <xf numFmtId="0" fontId="3" fillId="25" borderId="0" xfId="1" applyFont="1" applyFill="1"/>
    <xf numFmtId="0" fontId="3" fillId="30" borderId="0" xfId="1" applyFont="1" applyFill="1"/>
    <xf numFmtId="0" fontId="3" fillId="28" borderId="0" xfId="1" applyFont="1" applyFill="1"/>
    <xf numFmtId="0" fontId="8" fillId="25" borderId="4" xfId="5" applyFont="1" applyFill="1" applyBorder="1" applyAlignment="1">
      <alignment horizontal="center" vertical="center"/>
    </xf>
    <xf numFmtId="0" fontId="8" fillId="26" borderId="4" xfId="5" applyFont="1" applyFill="1" applyBorder="1" applyAlignment="1">
      <alignment horizontal="center" vertical="center"/>
    </xf>
    <xf numFmtId="0" fontId="8" fillId="27" borderId="4" xfId="5" applyFont="1" applyFill="1" applyBorder="1" applyAlignment="1">
      <alignment horizontal="center" vertical="center"/>
    </xf>
    <xf numFmtId="0" fontId="8" fillId="28" borderId="4" xfId="5" applyFont="1" applyFill="1" applyBorder="1" applyAlignment="1">
      <alignment horizontal="center" vertical="center"/>
    </xf>
    <xf numFmtId="0" fontId="8" fillId="30" borderId="4" xfId="5" applyFont="1" applyFill="1" applyBorder="1" applyAlignment="1">
      <alignment horizontal="center" vertical="center"/>
    </xf>
    <xf numFmtId="0" fontId="8" fillId="0" borderId="21" xfId="5" applyFont="1" applyFill="1" applyBorder="1" applyAlignment="1">
      <alignment horizontal="center" vertical="center"/>
    </xf>
    <xf numFmtId="4" fontId="32" fillId="25" borderId="22" xfId="0" applyNumberFormat="1" applyFont="1" applyFill="1" applyBorder="1" applyAlignment="1">
      <alignment horizontal="center" vertical="center" wrapText="1"/>
    </xf>
    <xf numFmtId="4" fontId="32" fillId="26" borderId="22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/>
    <xf numFmtId="0" fontId="8" fillId="2" borderId="2" xfId="5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center" vertical="center"/>
    </xf>
    <xf numFmtId="49" fontId="32" fillId="27" borderId="3" xfId="2" applyNumberFormat="1" applyFont="1" applyFill="1" applyBorder="1" applyAlignment="1">
      <alignment horizontal="center" vertical="center"/>
    </xf>
    <xf numFmtId="0" fontId="3" fillId="27" borderId="4" xfId="5" applyFont="1" applyFill="1" applyBorder="1" applyAlignment="1">
      <alignment horizontal="center" vertical="center"/>
    </xf>
    <xf numFmtId="4" fontId="32" fillId="2" borderId="26" xfId="0" applyNumberFormat="1" applyFont="1" applyFill="1" applyBorder="1" applyAlignment="1">
      <alignment horizontal="center" vertical="center" wrapText="1"/>
    </xf>
    <xf numFmtId="4" fontId="32" fillId="2" borderId="27" xfId="0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/>
    </xf>
    <xf numFmtId="0" fontId="5" fillId="2" borderId="0" xfId="2" applyFont="1" applyFill="1" applyAlignment="1">
      <alignment horizontal="center" vertical="center"/>
    </xf>
    <xf numFmtId="4" fontId="32" fillId="32" borderId="21" xfId="0" applyNumberFormat="1" applyFont="1" applyFill="1" applyBorder="1" applyAlignment="1">
      <alignment horizontal="center" vertical="center" wrapText="1"/>
    </xf>
    <xf numFmtId="4" fontId="32" fillId="25" borderId="21" xfId="0" applyNumberFormat="1" applyFont="1" applyFill="1" applyBorder="1" applyAlignment="1">
      <alignment horizontal="center" vertical="center" wrapText="1"/>
    </xf>
    <xf numFmtId="4" fontId="32" fillId="26" borderId="21" xfId="0" applyNumberFormat="1" applyFont="1" applyFill="1" applyBorder="1" applyAlignment="1">
      <alignment horizontal="center" vertical="center" wrapText="1"/>
    </xf>
    <xf numFmtId="4" fontId="32" fillId="27" borderId="21" xfId="0" applyNumberFormat="1" applyFont="1" applyFill="1" applyBorder="1" applyAlignment="1">
      <alignment horizontal="center" vertical="center" wrapText="1"/>
    </xf>
    <xf numFmtId="4" fontId="32" fillId="27" borderId="21" xfId="3" applyNumberFormat="1" applyFont="1" applyFill="1" applyBorder="1" applyAlignment="1">
      <alignment horizontal="center" vertical="center"/>
    </xf>
    <xf numFmtId="4" fontId="32" fillId="32" borderId="22" xfId="0" applyNumberFormat="1" applyFont="1" applyFill="1" applyBorder="1" applyAlignment="1">
      <alignment horizontal="center" vertical="center" wrapText="1"/>
    </xf>
    <xf numFmtId="4" fontId="32" fillId="27" borderId="22" xfId="0" applyNumberFormat="1" applyFont="1" applyFill="1" applyBorder="1" applyAlignment="1">
      <alignment horizontal="center" vertical="center" wrapText="1"/>
    </xf>
    <xf numFmtId="4" fontId="32" fillId="27" borderId="22" xfId="3" applyNumberFormat="1" applyFont="1" applyFill="1" applyBorder="1" applyAlignment="1">
      <alignment horizontal="center" vertical="center"/>
    </xf>
    <xf numFmtId="4" fontId="32" fillId="32" borderId="26" xfId="0" applyNumberFormat="1" applyFont="1" applyFill="1" applyBorder="1" applyAlignment="1">
      <alignment horizontal="center" vertical="center" wrapText="1"/>
    </xf>
    <xf numFmtId="4" fontId="32" fillId="32" borderId="27" xfId="0" applyNumberFormat="1" applyFont="1" applyFill="1" applyBorder="1" applyAlignment="1">
      <alignment horizontal="center" vertical="center" wrapText="1"/>
    </xf>
    <xf numFmtId="4" fontId="32" fillId="25" borderId="26" xfId="0" applyNumberFormat="1" applyFont="1" applyFill="1" applyBorder="1" applyAlignment="1">
      <alignment horizontal="center" vertical="center" wrapText="1"/>
    </xf>
    <xf numFmtId="4" fontId="32" fillId="25" borderId="27" xfId="0" applyNumberFormat="1" applyFont="1" applyFill="1" applyBorder="1" applyAlignment="1">
      <alignment horizontal="center" vertical="center" wrapText="1"/>
    </xf>
    <xf numFmtId="4" fontId="32" fillId="26" borderId="26" xfId="0" applyNumberFormat="1" applyFont="1" applyFill="1" applyBorder="1" applyAlignment="1">
      <alignment horizontal="center" vertical="center" wrapText="1"/>
    </xf>
    <xf numFmtId="4" fontId="32" fillId="26" borderId="27" xfId="0" applyNumberFormat="1" applyFont="1" applyFill="1" applyBorder="1" applyAlignment="1">
      <alignment horizontal="center" vertical="center" wrapText="1"/>
    </xf>
    <xf numFmtId="4" fontId="32" fillId="27" borderId="26" xfId="0" applyNumberFormat="1" applyFont="1" applyFill="1" applyBorder="1" applyAlignment="1">
      <alignment horizontal="center" vertical="center" wrapText="1"/>
    </xf>
    <xf numFmtId="4" fontId="32" fillId="27" borderId="27" xfId="0" applyNumberFormat="1" applyFont="1" applyFill="1" applyBorder="1" applyAlignment="1">
      <alignment horizontal="center" vertical="center" wrapText="1"/>
    </xf>
    <xf numFmtId="4" fontId="32" fillId="27" borderId="26" xfId="3" applyNumberFormat="1" applyFont="1" applyFill="1" applyBorder="1" applyAlignment="1">
      <alignment horizontal="center" vertical="center"/>
    </xf>
    <xf numFmtId="4" fontId="32" fillId="27" borderId="27" xfId="3" applyNumberFormat="1" applyFont="1" applyFill="1" applyBorder="1" applyAlignment="1">
      <alignment horizontal="center" vertical="center"/>
    </xf>
    <xf numFmtId="4" fontId="32" fillId="28" borderId="3" xfId="3" applyNumberFormat="1" applyFont="1" applyFill="1" applyBorder="1" applyAlignment="1">
      <alignment horizontal="center" vertical="center"/>
    </xf>
    <xf numFmtId="4" fontId="32" fillId="30" borderId="3" xfId="3" applyNumberFormat="1" applyFont="1" applyFill="1" applyBorder="1" applyAlignment="1">
      <alignment horizontal="center" vertical="center"/>
    </xf>
    <xf numFmtId="4" fontId="32" fillId="31" borderId="3" xfId="3" applyNumberFormat="1" applyFont="1" applyFill="1" applyBorder="1" applyAlignment="1">
      <alignment horizontal="center" vertical="center"/>
    </xf>
    <xf numFmtId="4" fontId="32" fillId="31" borderId="31" xfId="3" applyNumberFormat="1" applyFont="1" applyFill="1" applyBorder="1" applyAlignment="1">
      <alignment horizontal="center" vertical="center"/>
    </xf>
    <xf numFmtId="166" fontId="32" fillId="27" borderId="3" xfId="0" applyNumberFormat="1" applyFont="1" applyFill="1" applyBorder="1" applyAlignment="1">
      <alignment horizontal="center" vertical="center" wrapText="1"/>
    </xf>
    <xf numFmtId="166" fontId="32" fillId="31" borderId="3" xfId="0" applyNumberFormat="1" applyFont="1" applyFill="1" applyBorder="1" applyAlignment="1">
      <alignment horizontal="center" vertical="center" wrapText="1"/>
    </xf>
    <xf numFmtId="166" fontId="32" fillId="27" borderId="3" xfId="3" applyNumberFormat="1" applyFont="1" applyFill="1" applyBorder="1" applyAlignment="1">
      <alignment horizontal="center" vertical="center"/>
    </xf>
    <xf numFmtId="0" fontId="8" fillId="2" borderId="5" xfId="5" applyFont="1" applyFill="1" applyBorder="1" applyAlignment="1">
      <alignment horizontal="center" vertical="center"/>
    </xf>
    <xf numFmtId="0" fontId="35" fillId="2" borderId="0" xfId="3" applyFont="1" applyFill="1" applyBorder="1" applyAlignment="1">
      <alignment vertical="center"/>
    </xf>
    <xf numFmtId="0" fontId="35" fillId="2" borderId="0" xfId="1" applyFont="1" applyFill="1" applyAlignment="1"/>
    <xf numFmtId="0" fontId="3" fillId="0" borderId="0" xfId="1" applyFont="1" applyFill="1" applyAlignment="1"/>
    <xf numFmtId="0" fontId="3" fillId="2" borderId="0" xfId="1" applyFont="1" applyFill="1" applyAlignment="1"/>
    <xf numFmtId="0" fontId="3" fillId="0" borderId="0" xfId="3" applyFont="1" applyAlignment="1">
      <alignment vertical="center"/>
    </xf>
    <xf numFmtId="0" fontId="35" fillId="2" borderId="0" xfId="3" applyFont="1" applyFill="1" applyAlignment="1">
      <alignment horizontal="left" vertical="center"/>
    </xf>
    <xf numFmtId="0" fontId="3" fillId="2" borderId="0" xfId="3" applyFont="1" applyFill="1" applyAlignment="1">
      <alignment vertical="center"/>
    </xf>
    <xf numFmtId="0" fontId="3" fillId="0" borderId="0" xfId="3" applyFont="1" applyAlignment="1">
      <alignment horizontal="left" vertical="center"/>
    </xf>
    <xf numFmtId="0" fontId="35" fillId="2" borderId="0" xfId="3" applyFont="1" applyFill="1" applyAlignment="1">
      <alignment vertical="center"/>
    </xf>
    <xf numFmtId="0" fontId="39" fillId="2" borderId="26" xfId="3" applyFont="1" applyFill="1" applyBorder="1" applyAlignment="1">
      <alignment horizontal="center" vertical="center" textRotation="90" wrapText="1"/>
    </xf>
    <xf numFmtId="0" fontId="39" fillId="2" borderId="3" xfId="3" applyFont="1" applyFill="1" applyBorder="1" applyAlignment="1">
      <alignment horizontal="center" vertical="center" textRotation="90" wrapText="1"/>
    </xf>
    <xf numFmtId="0" fontId="41" fillId="2" borderId="27" xfId="5" applyFont="1" applyFill="1" applyBorder="1" applyAlignment="1">
      <alignment horizontal="center" vertical="center" textRotation="90" wrapText="1"/>
    </xf>
    <xf numFmtId="0" fontId="39" fillId="0" borderId="22" xfId="3" applyFont="1" applyFill="1" applyBorder="1" applyAlignment="1">
      <alignment horizontal="center" vertical="center" textRotation="90" wrapText="1"/>
    </xf>
    <xf numFmtId="0" fontId="39" fillId="0" borderId="3" xfId="3" applyFont="1" applyFill="1" applyBorder="1" applyAlignment="1">
      <alignment horizontal="center" vertical="center" textRotation="90" wrapText="1"/>
    </xf>
    <xf numFmtId="0" fontId="41" fillId="0" borderId="21" xfId="5" applyFont="1" applyFill="1" applyBorder="1" applyAlignment="1">
      <alignment horizontal="center" vertical="center" textRotation="90" wrapText="1"/>
    </xf>
    <xf numFmtId="0" fontId="39" fillId="0" borderId="26" xfId="3" applyFont="1" applyFill="1" applyBorder="1" applyAlignment="1">
      <alignment horizontal="center" vertical="center" textRotation="90" wrapText="1"/>
    </xf>
    <xf numFmtId="0" fontId="41" fillId="0" borderId="27" xfId="5" applyFont="1" applyFill="1" applyBorder="1" applyAlignment="1">
      <alignment horizontal="center" vertical="center" textRotation="90" wrapText="1"/>
    </xf>
    <xf numFmtId="0" fontId="39" fillId="2" borderId="22" xfId="3" applyFont="1" applyFill="1" applyBorder="1" applyAlignment="1">
      <alignment horizontal="center" vertical="center" textRotation="90" wrapText="1"/>
    </xf>
    <xf numFmtId="0" fontId="41" fillId="2" borderId="3" xfId="5" applyFont="1" applyFill="1" applyBorder="1" applyAlignment="1">
      <alignment horizontal="center" vertical="center" textRotation="90" wrapText="1"/>
    </xf>
    <xf numFmtId="0" fontId="39" fillId="0" borderId="0" xfId="1" applyFont="1"/>
    <xf numFmtId="0" fontId="41" fillId="0" borderId="2" xfId="5" applyFont="1" applyFill="1" applyBorder="1" applyAlignment="1">
      <alignment horizontal="center" vertical="center"/>
    </xf>
    <xf numFmtId="0" fontId="41" fillId="0" borderId="4" xfId="5" applyFont="1" applyFill="1" applyBorder="1" applyAlignment="1">
      <alignment horizontal="center" vertical="center"/>
    </xf>
    <xf numFmtId="0" fontId="41" fillId="2" borderId="28" xfId="5" applyFont="1" applyFill="1" applyBorder="1" applyAlignment="1">
      <alignment horizontal="center" vertical="center"/>
    </xf>
    <xf numFmtId="0" fontId="41" fillId="2" borderId="2" xfId="5" applyFont="1" applyFill="1" applyBorder="1" applyAlignment="1">
      <alignment horizontal="center" vertical="center"/>
    </xf>
    <xf numFmtId="0" fontId="41" fillId="2" borderId="29" xfId="5" applyFont="1" applyFill="1" applyBorder="1" applyAlignment="1">
      <alignment horizontal="center" vertical="center"/>
    </xf>
    <xf numFmtId="0" fontId="41" fillId="0" borderId="5" xfId="5" applyFont="1" applyFill="1" applyBorder="1" applyAlignment="1">
      <alignment horizontal="center" vertical="center"/>
    </xf>
    <xf numFmtId="14" fontId="41" fillId="0" borderId="2" xfId="5" applyNumberFormat="1" applyFont="1" applyFill="1" applyBorder="1" applyAlignment="1">
      <alignment horizontal="center" vertical="center"/>
    </xf>
    <xf numFmtId="0" fontId="41" fillId="0" borderId="28" xfId="5" applyFont="1" applyFill="1" applyBorder="1" applyAlignment="1">
      <alignment horizontal="center" vertical="center"/>
    </xf>
    <xf numFmtId="0" fontId="41" fillId="0" borderId="29" xfId="5" applyFont="1" applyFill="1" applyBorder="1" applyAlignment="1">
      <alignment horizontal="center" vertical="center"/>
    </xf>
    <xf numFmtId="0" fontId="41" fillId="2" borderId="5" xfId="5" applyFont="1" applyFill="1" applyBorder="1" applyAlignment="1">
      <alignment horizontal="center" vertical="center"/>
    </xf>
    <xf numFmtId="4" fontId="34" fillId="0" borderId="22" xfId="3" applyNumberFormat="1" applyFont="1" applyBorder="1" applyAlignment="1">
      <alignment horizontal="center" vertical="center"/>
    </xf>
    <xf numFmtId="166" fontId="32" fillId="31" borderId="3" xfId="3" applyNumberFormat="1" applyFont="1" applyFill="1" applyBorder="1" applyAlignment="1">
      <alignment horizontal="center" vertical="center"/>
    </xf>
    <xf numFmtId="4" fontId="34" fillId="0" borderId="35" xfId="3" applyNumberFormat="1" applyFont="1" applyBorder="1" applyAlignment="1">
      <alignment horizontal="center" vertical="center"/>
    </xf>
    <xf numFmtId="4" fontId="34" fillId="0" borderId="34" xfId="3" applyNumberFormat="1" applyFont="1" applyBorder="1" applyAlignment="1">
      <alignment horizontal="center" vertical="center"/>
    </xf>
    <xf numFmtId="4" fontId="34" fillId="2" borderId="26" xfId="3" applyNumberFormat="1" applyFont="1" applyFill="1" applyBorder="1" applyAlignment="1">
      <alignment horizontal="center" vertical="center"/>
    </xf>
    <xf numFmtId="4" fontId="32" fillId="28" borderId="22" xfId="3" applyNumberFormat="1" applyFont="1" applyFill="1" applyBorder="1" applyAlignment="1">
      <alignment horizontal="center" vertical="center"/>
    </xf>
    <xf numFmtId="0" fontId="8" fillId="0" borderId="4" xfId="5" applyFont="1" applyFill="1" applyBorder="1" applyAlignment="1">
      <alignment horizontal="center" vertical="center"/>
    </xf>
    <xf numFmtId="166" fontId="32" fillId="32" borderId="3" xfId="0" applyNumberFormat="1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horizontal="left" vertical="center" wrapText="1"/>
    </xf>
    <xf numFmtId="0" fontId="8" fillId="2" borderId="9" xfId="5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 wrapText="1"/>
    </xf>
    <xf numFmtId="0" fontId="8" fillId="2" borderId="10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8" fillId="2" borderId="8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0" fontId="8" fillId="2" borderId="23" xfId="5" applyFont="1" applyFill="1" applyBorder="1" applyAlignment="1">
      <alignment horizontal="center" vertical="center"/>
    </xf>
    <xf numFmtId="0" fontId="8" fillId="2" borderId="24" xfId="5" applyFont="1" applyFill="1" applyBorder="1" applyAlignment="1">
      <alignment horizontal="center" vertical="center"/>
    </xf>
    <xf numFmtId="0" fontId="8" fillId="2" borderId="25" xfId="5" applyFont="1" applyFill="1" applyBorder="1" applyAlignment="1">
      <alignment horizontal="center" vertical="center"/>
    </xf>
    <xf numFmtId="0" fontId="8" fillId="0" borderId="39" xfId="5" applyFont="1" applyFill="1" applyBorder="1" applyAlignment="1">
      <alignment horizontal="center" vertical="center"/>
    </xf>
    <xf numFmtId="0" fontId="8" fillId="0" borderId="24" xfId="5" applyFont="1" applyFill="1" applyBorder="1" applyAlignment="1">
      <alignment horizontal="center" vertical="center"/>
    </xf>
    <xf numFmtId="0" fontId="8" fillId="0" borderId="38" xfId="5" applyFont="1" applyFill="1" applyBorder="1" applyAlignment="1">
      <alignment horizontal="center" vertical="center"/>
    </xf>
    <xf numFmtId="0" fontId="8" fillId="0" borderId="23" xfId="5" applyFont="1" applyFill="1" applyBorder="1" applyAlignment="1">
      <alignment horizontal="center" vertical="center"/>
    </xf>
    <xf numFmtId="0" fontId="8" fillId="0" borderId="25" xfId="5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0" fillId="2" borderId="6" xfId="5" applyFont="1" applyFill="1" applyBorder="1" applyAlignment="1">
      <alignment horizontal="center" vertical="center" wrapText="1"/>
    </xf>
    <xf numFmtId="0" fontId="40" fillId="0" borderId="3" xfId="5" applyFont="1" applyFill="1" applyBorder="1" applyAlignment="1">
      <alignment horizontal="center" vertical="center" wrapText="1"/>
    </xf>
    <xf numFmtId="0" fontId="40" fillId="2" borderId="9" xfId="5" applyFont="1" applyFill="1" applyBorder="1" applyAlignment="1">
      <alignment horizontal="center" vertical="center" wrapText="1"/>
    </xf>
    <xf numFmtId="0" fontId="40" fillId="2" borderId="7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8" fillId="0" borderId="8" xfId="5" applyFont="1" applyFill="1" applyBorder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36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2" borderId="0" xfId="4" applyFont="1" applyFill="1" applyBorder="1" applyAlignment="1"/>
    <xf numFmtId="0" fontId="4" fillId="0" borderId="0" xfId="4" applyFont="1" applyFill="1" applyBorder="1" applyAlignment="1"/>
    <xf numFmtId="0" fontId="40" fillId="2" borderId="41" xfId="5" applyFont="1" applyFill="1" applyBorder="1" applyAlignment="1">
      <alignment horizontal="center" vertical="center" wrapText="1"/>
    </xf>
    <xf numFmtId="0" fontId="40" fillId="0" borderId="24" xfId="5" applyFont="1" applyFill="1" applyBorder="1" applyAlignment="1">
      <alignment horizontal="center" vertical="center" wrapText="1"/>
    </xf>
    <xf numFmtId="0" fontId="40" fillId="2" borderId="42" xfId="5" applyFont="1" applyFill="1" applyBorder="1" applyAlignment="1">
      <alignment horizontal="center" vertical="center" wrapText="1"/>
    </xf>
    <xf numFmtId="0" fontId="8" fillId="0" borderId="43" xfId="5" applyFont="1" applyFill="1" applyBorder="1" applyAlignment="1">
      <alignment horizontal="center" vertical="center"/>
    </xf>
    <xf numFmtId="0" fontId="8" fillId="0" borderId="44" xfId="5" applyFont="1" applyFill="1" applyBorder="1" applyAlignment="1">
      <alignment horizontal="center" vertical="center"/>
    </xf>
    <xf numFmtId="0" fontId="8" fillId="0" borderId="45" xfId="5" applyFont="1" applyFill="1" applyBorder="1" applyAlignment="1">
      <alignment horizontal="center" vertical="center"/>
    </xf>
    <xf numFmtId="0" fontId="8" fillId="2" borderId="43" xfId="5" applyFont="1" applyFill="1" applyBorder="1" applyAlignment="1">
      <alignment horizontal="center" vertical="center" wrapText="1"/>
    </xf>
    <xf numFmtId="0" fontId="8" fillId="2" borderId="44" xfId="5" applyFont="1" applyFill="1" applyBorder="1" applyAlignment="1">
      <alignment horizontal="center" vertical="center" wrapText="1"/>
    </xf>
    <xf numFmtId="0" fontId="8" fillId="2" borderId="45" xfId="5" applyFont="1" applyFill="1" applyBorder="1" applyAlignment="1">
      <alignment horizontal="center" vertical="center" wrapText="1"/>
    </xf>
    <xf numFmtId="0" fontId="34" fillId="2" borderId="25" xfId="1" applyFont="1" applyFill="1" applyBorder="1" applyAlignment="1">
      <alignment horizontal="center" vertical="center" wrapText="1"/>
    </xf>
    <xf numFmtId="0" fontId="40" fillId="2" borderId="46" xfId="5" applyFont="1" applyFill="1" applyBorder="1" applyAlignment="1">
      <alignment horizontal="center" vertical="center" wrapText="1"/>
    </xf>
    <xf numFmtId="0" fontId="34" fillId="2" borderId="27" xfId="1" applyFont="1" applyFill="1" applyBorder="1" applyAlignment="1">
      <alignment horizontal="center" vertical="center" wrapText="1"/>
    </xf>
    <xf numFmtId="0" fontId="40" fillId="2" borderId="47" xfId="5" applyFont="1" applyFill="1" applyBorder="1" applyAlignment="1">
      <alignment horizontal="center" vertical="center" wrapText="1"/>
    </xf>
    <xf numFmtId="49" fontId="31" fillId="0" borderId="26" xfId="2" applyNumberFormat="1" applyFont="1" applyFill="1" applyBorder="1" applyAlignment="1">
      <alignment horizontal="center" vertical="center"/>
    </xf>
    <xf numFmtId="0" fontId="8" fillId="2" borderId="29" xfId="5" applyFont="1" applyFill="1" applyBorder="1" applyAlignment="1">
      <alignment horizontal="center" vertical="center"/>
    </xf>
    <xf numFmtId="49" fontId="31" fillId="25" borderId="26" xfId="2" applyNumberFormat="1" applyFont="1" applyFill="1" applyBorder="1" applyAlignment="1">
      <alignment horizontal="center" vertical="center"/>
    </xf>
    <xf numFmtId="49" fontId="31" fillId="26" borderId="26" xfId="2" applyNumberFormat="1" applyFont="1" applyFill="1" applyBorder="1" applyAlignment="1">
      <alignment horizontal="center" vertical="center"/>
    </xf>
    <xf numFmtId="49" fontId="31" fillId="27" borderId="26" xfId="2" applyNumberFormat="1" applyFont="1" applyFill="1" applyBorder="1" applyAlignment="1">
      <alignment horizontal="center" vertical="center"/>
    </xf>
    <xf numFmtId="49" fontId="31" fillId="28" borderId="26" xfId="2" applyNumberFormat="1" applyFont="1" applyFill="1" applyBorder="1" applyAlignment="1">
      <alignment horizontal="center" vertical="center"/>
    </xf>
    <xf numFmtId="49" fontId="33" fillId="29" borderId="26" xfId="2" applyNumberFormat="1" applyFont="1" applyFill="1" applyBorder="1" applyAlignment="1">
      <alignment horizontal="center" vertical="center"/>
    </xf>
    <xf numFmtId="49" fontId="31" fillId="30" borderId="26" xfId="2" applyNumberFormat="1" applyFont="1" applyFill="1" applyBorder="1" applyAlignment="1">
      <alignment horizontal="center" vertical="center"/>
    </xf>
    <xf numFmtId="49" fontId="33" fillId="2" borderId="26" xfId="2" applyNumberFormat="1" applyFont="1" applyFill="1" applyBorder="1" applyAlignment="1">
      <alignment horizontal="center" vertical="center"/>
    </xf>
    <xf numFmtId="49" fontId="33" fillId="0" borderId="26" xfId="2" applyNumberFormat="1" applyFont="1" applyFill="1" applyBorder="1" applyAlignment="1">
      <alignment horizontal="center" vertical="center"/>
    </xf>
    <xf numFmtId="49" fontId="32" fillId="27" borderId="26" xfId="2" applyNumberFormat="1" applyFont="1" applyFill="1" applyBorder="1" applyAlignment="1">
      <alignment horizontal="center" vertical="center"/>
    </xf>
    <xf numFmtId="49" fontId="33" fillId="2" borderId="30" xfId="2" applyNumberFormat="1" applyFont="1" applyFill="1" applyBorder="1" applyAlignment="1">
      <alignment horizontal="center" vertical="center"/>
    </xf>
    <xf numFmtId="49" fontId="34" fillId="2" borderId="31" xfId="0" applyNumberFormat="1" applyFont="1" applyFill="1" applyBorder="1" applyAlignment="1">
      <alignment horizontal="left" vertical="center" wrapText="1"/>
    </xf>
    <xf numFmtId="0" fontId="33" fillId="2" borderId="31" xfId="2" applyNumberFormat="1" applyFont="1" applyFill="1" applyBorder="1" applyAlignment="1">
      <alignment horizontal="center" vertical="center"/>
    </xf>
    <xf numFmtId="0" fontId="8" fillId="0" borderId="48" xfId="5" applyFont="1" applyFill="1" applyBorder="1" applyAlignment="1">
      <alignment horizontal="center" vertical="center"/>
    </xf>
    <xf numFmtId="0" fontId="8" fillId="2" borderId="36" xfId="5" applyFont="1" applyFill="1" applyBorder="1" applyAlignment="1">
      <alignment horizontal="center" vertical="center"/>
    </xf>
    <xf numFmtId="0" fontId="8" fillId="2" borderId="31" xfId="5" applyFont="1" applyFill="1" applyBorder="1" applyAlignment="1">
      <alignment horizontal="center" vertical="center"/>
    </xf>
    <xf numFmtId="0" fontId="8" fillId="2" borderId="32" xfId="5" applyFont="1" applyFill="1" applyBorder="1" applyAlignment="1">
      <alignment horizontal="center" vertical="center"/>
    </xf>
    <xf numFmtId="49" fontId="31" fillId="0" borderId="47" xfId="2" applyNumberFormat="1" applyFont="1" applyFill="1" applyBorder="1" applyAlignment="1">
      <alignment horizontal="center" vertical="center"/>
    </xf>
    <xf numFmtId="49" fontId="32" fillId="0" borderId="11" xfId="0" applyNumberFormat="1" applyFont="1" applyFill="1" applyBorder="1" applyAlignment="1">
      <alignment horizontal="left" vertical="center" wrapText="1"/>
    </xf>
    <xf numFmtId="49" fontId="31" fillId="0" borderId="11" xfId="2" applyNumberFormat="1" applyFont="1" applyFill="1" applyBorder="1" applyAlignment="1">
      <alignment horizontal="center" vertical="center"/>
    </xf>
    <xf numFmtId="0" fontId="8" fillId="0" borderId="9" xfId="5" applyFont="1" applyFill="1" applyBorder="1" applyAlignment="1">
      <alignment horizontal="center" vertical="center"/>
    </xf>
    <xf numFmtId="4" fontId="32" fillId="31" borderId="11" xfId="0" applyNumberFormat="1" applyFont="1" applyFill="1" applyBorder="1" applyAlignment="1">
      <alignment horizontal="center" vertical="center" wrapText="1"/>
    </xf>
    <xf numFmtId="0" fontId="8" fillId="2" borderId="10" xfId="5" applyFont="1" applyFill="1" applyBorder="1" applyAlignment="1">
      <alignment horizontal="center" vertical="center"/>
    </xf>
    <xf numFmtId="0" fontId="8" fillId="2" borderId="6" xfId="5" applyFont="1" applyFill="1" applyBorder="1" applyAlignment="1">
      <alignment horizontal="center" vertical="center"/>
    </xf>
    <xf numFmtId="0" fontId="8" fillId="2" borderId="49" xfId="5" applyFont="1" applyFill="1" applyBorder="1" applyAlignment="1">
      <alignment horizontal="center" vertical="center"/>
    </xf>
    <xf numFmtId="49" fontId="31" fillId="27" borderId="30" xfId="2" applyNumberFormat="1" applyFont="1" applyFill="1" applyBorder="1" applyAlignment="1">
      <alignment horizontal="center" vertical="center"/>
    </xf>
    <xf numFmtId="49" fontId="32" fillId="27" borderId="31" xfId="0" applyNumberFormat="1" applyFont="1" applyFill="1" applyBorder="1" applyAlignment="1">
      <alignment horizontal="left" vertical="center" wrapText="1"/>
    </xf>
    <xf numFmtId="49" fontId="31" fillId="27" borderId="31" xfId="2" applyNumberFormat="1" applyFont="1" applyFill="1" applyBorder="1" applyAlignment="1">
      <alignment horizontal="center" vertical="center"/>
    </xf>
    <xf numFmtId="0" fontId="8" fillId="27" borderId="48" xfId="5" applyFont="1" applyFill="1" applyBorder="1" applyAlignment="1">
      <alignment horizontal="center" vertical="center"/>
    </xf>
    <xf numFmtId="4" fontId="32" fillId="27" borderId="31" xfId="0" applyNumberFormat="1" applyFont="1" applyFill="1" applyBorder="1" applyAlignment="1">
      <alignment horizontal="center" vertical="center" wrapText="1"/>
    </xf>
    <xf numFmtId="4" fontId="32" fillId="27" borderId="32" xfId="0" applyNumberFormat="1" applyFont="1" applyFill="1" applyBorder="1" applyAlignment="1">
      <alignment horizontal="center" vertical="center" wrapText="1"/>
    </xf>
    <xf numFmtId="4" fontId="42" fillId="2" borderId="2" xfId="5" applyNumberFormat="1" applyFont="1" applyFill="1" applyBorder="1" applyAlignment="1">
      <alignment horizontal="center" vertical="center"/>
    </xf>
    <xf numFmtId="4" fontId="42" fillId="2" borderId="29" xfId="5" applyNumberFormat="1" applyFont="1" applyFill="1" applyBorder="1" applyAlignment="1">
      <alignment horizontal="center" vertical="center"/>
    </xf>
    <xf numFmtId="4" fontId="42" fillId="2" borderId="28" xfId="5" applyNumberFormat="1" applyFont="1" applyFill="1" applyBorder="1" applyAlignment="1">
      <alignment horizontal="center" vertical="center"/>
    </xf>
    <xf numFmtId="4" fontId="42" fillId="2" borderId="5" xfId="5" applyNumberFormat="1" applyFont="1" applyFill="1" applyBorder="1" applyAlignment="1">
      <alignment horizontal="center" vertical="center"/>
    </xf>
    <xf numFmtId="4" fontId="32" fillId="2" borderId="22" xfId="3" applyNumberFormat="1" applyFont="1" applyFill="1" applyBorder="1" applyAlignment="1">
      <alignment horizontal="center" vertical="center"/>
    </xf>
    <xf numFmtId="4" fontId="42" fillId="2" borderId="31" xfId="5" applyNumberFormat="1" applyFont="1" applyFill="1" applyBorder="1" applyAlignment="1">
      <alignment horizontal="center" vertical="center"/>
    </xf>
    <xf numFmtId="4" fontId="42" fillId="2" borderId="51" xfId="5" applyNumberFormat="1" applyFont="1" applyFill="1" applyBorder="1" applyAlignment="1">
      <alignment horizontal="center" vertical="center"/>
    </xf>
    <xf numFmtId="4" fontId="42" fillId="2" borderId="11" xfId="5" applyNumberFormat="1" applyFont="1" applyFill="1" applyBorder="1" applyAlignment="1">
      <alignment horizontal="center" vertical="center"/>
    </xf>
    <xf numFmtId="4" fontId="42" fillId="2" borderId="10" xfId="5" applyNumberFormat="1" applyFont="1" applyFill="1" applyBorder="1" applyAlignment="1">
      <alignment horizontal="center" vertical="center"/>
    </xf>
    <xf numFmtId="4" fontId="42" fillId="2" borderId="33" xfId="5" applyNumberFormat="1" applyFont="1" applyFill="1" applyBorder="1" applyAlignment="1">
      <alignment horizontal="center" vertical="center"/>
    </xf>
    <xf numFmtId="4" fontId="42" fillId="2" borderId="3" xfId="5" applyNumberFormat="1" applyFont="1" applyFill="1" applyBorder="1" applyAlignment="1">
      <alignment horizontal="center" vertical="center"/>
    </xf>
    <xf numFmtId="4" fontId="32" fillId="27" borderId="28" xfId="5" applyNumberFormat="1" applyFont="1" applyFill="1" applyBorder="1" applyAlignment="1">
      <alignment horizontal="center" vertical="center"/>
    </xf>
    <xf numFmtId="4" fontId="32" fillId="27" borderId="2" xfId="5" applyNumberFormat="1" applyFont="1" applyFill="1" applyBorder="1" applyAlignment="1">
      <alignment horizontal="center" vertical="center"/>
    </xf>
    <xf numFmtId="4" fontId="32" fillId="27" borderId="29" xfId="5" applyNumberFormat="1" applyFont="1" applyFill="1" applyBorder="1" applyAlignment="1">
      <alignment horizontal="center" vertical="center"/>
    </xf>
    <xf numFmtId="4" fontId="42" fillId="26" borderId="28" xfId="5" applyNumberFormat="1" applyFont="1" applyFill="1" applyBorder="1" applyAlignment="1">
      <alignment horizontal="center" vertical="center"/>
    </xf>
    <xf numFmtId="4" fontId="42" fillId="26" borderId="2" xfId="5" applyNumberFormat="1" applyFont="1" applyFill="1" applyBorder="1" applyAlignment="1">
      <alignment horizontal="center" vertical="center"/>
    </xf>
    <xf numFmtId="4" fontId="42" fillId="26" borderId="29" xfId="5" applyNumberFormat="1" applyFont="1" applyFill="1" applyBorder="1" applyAlignment="1">
      <alignment horizontal="center" vertical="center"/>
    </xf>
    <xf numFmtId="4" fontId="32" fillId="26" borderId="26" xfId="3" applyNumberFormat="1" applyFont="1" applyFill="1" applyBorder="1" applyAlignment="1">
      <alignment horizontal="center" vertical="center"/>
    </xf>
    <xf numFmtId="4" fontId="32" fillId="26" borderId="3" xfId="3" applyNumberFormat="1" applyFont="1" applyFill="1" applyBorder="1" applyAlignment="1">
      <alignment horizontal="center" vertical="center"/>
    </xf>
    <xf numFmtId="4" fontId="32" fillId="26" borderId="27" xfId="3" applyNumberFormat="1" applyFont="1" applyFill="1" applyBorder="1" applyAlignment="1">
      <alignment horizontal="center" vertical="center"/>
    </xf>
    <xf numFmtId="4" fontId="42" fillId="2" borderId="30" xfId="5" applyNumberFormat="1" applyFont="1" applyFill="1" applyBorder="1" applyAlignment="1">
      <alignment horizontal="center" vertical="center"/>
    </xf>
    <xf numFmtId="4" fontId="42" fillId="2" borderId="32" xfId="5" applyNumberFormat="1" applyFont="1" applyFill="1" applyBorder="1" applyAlignment="1">
      <alignment horizontal="center" vertical="center"/>
    </xf>
    <xf numFmtId="3" fontId="42" fillId="2" borderId="29" xfId="5" applyNumberFormat="1" applyFont="1" applyFill="1" applyBorder="1" applyAlignment="1">
      <alignment horizontal="center" vertical="center"/>
    </xf>
    <xf numFmtId="4" fontId="34" fillId="28" borderId="22" xfId="3" applyNumberFormat="1" applyFont="1" applyFill="1" applyBorder="1" applyAlignment="1">
      <alignment horizontal="center" vertical="center"/>
    </xf>
    <xf numFmtId="4" fontId="34" fillId="28" borderId="3" xfId="3" applyNumberFormat="1" applyFont="1" applyFill="1" applyBorder="1" applyAlignment="1">
      <alignment horizontal="center" vertical="center"/>
    </xf>
    <xf numFmtId="4" fontId="34" fillId="28" borderId="21" xfId="3" applyNumberFormat="1" applyFont="1" applyFill="1" applyBorder="1" applyAlignment="1">
      <alignment horizontal="center" vertical="center"/>
    </xf>
    <xf numFmtId="4" fontId="34" fillId="28" borderId="26" xfId="3" applyNumberFormat="1" applyFont="1" applyFill="1" applyBorder="1" applyAlignment="1">
      <alignment horizontal="center" vertical="center"/>
    </xf>
    <xf numFmtId="4" fontId="34" fillId="28" borderId="27" xfId="3" applyNumberFormat="1" applyFont="1" applyFill="1" applyBorder="1" applyAlignment="1">
      <alignment horizontal="center" vertical="center"/>
    </xf>
    <xf numFmtId="4" fontId="34" fillId="28" borderId="35" xfId="3" applyNumberFormat="1" applyFont="1" applyFill="1" applyBorder="1" applyAlignment="1">
      <alignment horizontal="center" vertical="center"/>
    </xf>
    <xf numFmtId="4" fontId="34" fillId="28" borderId="34" xfId="3" applyNumberFormat="1" applyFont="1" applyFill="1" applyBorder="1" applyAlignment="1">
      <alignment horizontal="center" vertical="center"/>
    </xf>
    <xf numFmtId="4" fontId="34" fillId="27" borderId="22" xfId="3" applyNumberFormat="1" applyFont="1" applyFill="1" applyBorder="1" applyAlignment="1">
      <alignment horizontal="center" vertical="center"/>
    </xf>
    <xf numFmtId="4" fontId="34" fillId="27" borderId="34" xfId="3" applyNumberFormat="1" applyFont="1" applyFill="1" applyBorder="1" applyAlignment="1">
      <alignment horizontal="center" vertical="center"/>
    </xf>
    <xf numFmtId="4" fontId="34" fillId="27" borderId="26" xfId="3" applyNumberFormat="1" applyFont="1" applyFill="1" applyBorder="1" applyAlignment="1">
      <alignment horizontal="center" vertical="center"/>
    </xf>
    <xf numFmtId="4" fontId="34" fillId="27" borderId="35" xfId="3" applyNumberFormat="1" applyFont="1" applyFill="1" applyBorder="1" applyAlignment="1">
      <alignment horizontal="center" vertical="center"/>
    </xf>
    <xf numFmtId="4" fontId="34" fillId="0" borderId="3" xfId="3" applyNumberFormat="1" applyFont="1" applyBorder="1" applyAlignment="1">
      <alignment horizontal="center" vertical="center"/>
    </xf>
    <xf numFmtId="4" fontId="34" fillId="0" borderId="21" xfId="3" applyNumberFormat="1" applyFont="1" applyBorder="1" applyAlignment="1">
      <alignment horizontal="center" vertical="center"/>
    </xf>
    <xf numFmtId="4" fontId="34" fillId="0" borderId="26" xfId="3" applyNumberFormat="1" applyFont="1" applyBorder="1" applyAlignment="1">
      <alignment horizontal="center" vertical="center"/>
    </xf>
    <xf numFmtId="4" fontId="34" fillId="0" borderId="27" xfId="3" applyNumberFormat="1" applyFont="1" applyBorder="1" applyAlignment="1">
      <alignment horizontal="center" vertical="center"/>
    </xf>
    <xf numFmtId="4" fontId="34" fillId="31" borderId="22" xfId="3" applyNumberFormat="1" applyFont="1" applyFill="1" applyBorder="1" applyAlignment="1">
      <alignment horizontal="center" vertical="center"/>
    </xf>
    <xf numFmtId="4" fontId="34" fillId="31" borderId="35" xfId="3" applyNumberFormat="1" applyFont="1" applyFill="1" applyBorder="1" applyAlignment="1">
      <alignment horizontal="center" vertical="center"/>
    </xf>
    <xf numFmtId="4" fontId="34" fillId="31" borderId="34" xfId="3" applyNumberFormat="1" applyFont="1" applyFill="1" applyBorder="1" applyAlignment="1">
      <alignment horizontal="center" vertical="center"/>
    </xf>
    <xf numFmtId="4" fontId="34" fillId="31" borderId="26" xfId="3" applyNumberFormat="1" applyFont="1" applyFill="1" applyBorder="1" applyAlignment="1">
      <alignment horizontal="center" vertical="center"/>
    </xf>
    <xf numFmtId="4" fontId="34" fillId="27" borderId="36" xfId="3" applyNumberFormat="1" applyFont="1" applyFill="1" applyBorder="1" applyAlignment="1">
      <alignment horizontal="center" vertical="center"/>
    </xf>
    <xf numFmtId="4" fontId="34" fillId="27" borderId="40" xfId="3" applyNumberFormat="1" applyFont="1" applyFill="1" applyBorder="1" applyAlignment="1">
      <alignment horizontal="center" vertical="center"/>
    </xf>
    <xf numFmtId="4" fontId="34" fillId="27" borderId="30" xfId="3" applyNumberFormat="1" applyFont="1" applyFill="1" applyBorder="1" applyAlignment="1">
      <alignment horizontal="center" vertical="center"/>
    </xf>
    <xf numFmtId="4" fontId="34" fillId="27" borderId="37" xfId="3" applyNumberFormat="1" applyFont="1" applyFill="1" applyBorder="1" applyAlignment="1">
      <alignment horizontal="center" vertical="center"/>
    </xf>
    <xf numFmtId="4" fontId="42" fillId="2" borderId="46" xfId="5" applyNumberFormat="1" applyFont="1" applyFill="1" applyBorder="1" applyAlignment="1">
      <alignment horizontal="center" vertical="center"/>
    </xf>
    <xf numFmtId="4" fontId="42" fillId="2" borderId="6" xfId="5" applyNumberFormat="1" applyFont="1" applyFill="1" applyBorder="1" applyAlignment="1">
      <alignment horizontal="center" vertical="center"/>
    </xf>
    <xf numFmtId="4" fontId="42" fillId="2" borderId="49" xfId="5" applyNumberFormat="1" applyFont="1" applyFill="1" applyBorder="1" applyAlignment="1">
      <alignment horizontal="center" vertical="center"/>
    </xf>
    <xf numFmtId="4" fontId="34" fillId="0" borderId="8" xfId="3" applyNumberFormat="1" applyFont="1" applyBorder="1" applyAlignment="1">
      <alignment horizontal="center" vertical="center"/>
    </xf>
    <xf numFmtId="4" fontId="34" fillId="0" borderId="1" xfId="3" applyNumberFormat="1" applyFont="1" applyBorder="1" applyAlignment="1">
      <alignment horizontal="center" vertical="center"/>
    </xf>
    <xf numFmtId="4" fontId="34" fillId="0" borderId="47" xfId="3" applyNumberFormat="1" applyFont="1" applyBorder="1" applyAlignment="1">
      <alignment horizontal="center" vertical="center"/>
    </xf>
    <xf numFmtId="4" fontId="34" fillId="0" borderId="50" xfId="3" applyNumberFormat="1" applyFont="1" applyBorder="1" applyAlignment="1">
      <alignment horizontal="center" vertical="center"/>
    </xf>
    <xf numFmtId="4" fontId="34" fillId="33" borderId="22" xfId="3" applyNumberFormat="1" applyFont="1" applyFill="1" applyBorder="1" applyAlignment="1">
      <alignment horizontal="center" vertical="center"/>
    </xf>
    <xf numFmtId="4" fontId="34" fillId="33" borderId="3" xfId="3" applyNumberFormat="1" applyFont="1" applyFill="1" applyBorder="1" applyAlignment="1">
      <alignment horizontal="center" vertical="center"/>
    </xf>
    <xf numFmtId="4" fontId="34" fillId="33" borderId="21" xfId="3" applyNumberFormat="1" applyFont="1" applyFill="1" applyBorder="1" applyAlignment="1">
      <alignment horizontal="center" vertical="center"/>
    </xf>
    <xf numFmtId="4" fontId="34" fillId="33" borderId="26" xfId="3" applyNumberFormat="1" applyFont="1" applyFill="1" applyBorder="1" applyAlignment="1">
      <alignment horizontal="center" vertical="center"/>
    </xf>
    <xf numFmtId="4" fontId="34" fillId="33" borderId="27" xfId="3" applyNumberFormat="1" applyFont="1" applyFill="1" applyBorder="1" applyAlignment="1">
      <alignment horizontal="center" vertical="center"/>
    </xf>
    <xf numFmtId="4" fontId="34" fillId="27" borderId="3" xfId="3" applyNumberFormat="1" applyFont="1" applyFill="1" applyBorder="1" applyAlignment="1">
      <alignment horizontal="center" vertical="center"/>
    </xf>
    <xf numFmtId="4" fontId="34" fillId="27" borderId="21" xfId="3" applyNumberFormat="1" applyFont="1" applyFill="1" applyBorder="1" applyAlignment="1">
      <alignment horizontal="center" vertical="center"/>
    </xf>
    <xf numFmtId="4" fontId="34" fillId="27" borderId="27" xfId="3" applyNumberFormat="1" applyFont="1" applyFill="1" applyBorder="1" applyAlignment="1">
      <alignment horizontal="center" vertical="center"/>
    </xf>
    <xf numFmtId="4" fontId="34" fillId="29" borderId="3" xfId="3" applyNumberFormat="1" applyFont="1" applyFill="1" applyBorder="1" applyAlignment="1">
      <alignment horizontal="center" vertical="center"/>
    </xf>
    <xf numFmtId="4" fontId="34" fillId="31" borderId="3" xfId="3" applyNumberFormat="1" applyFont="1" applyFill="1" applyBorder="1" applyAlignment="1">
      <alignment horizontal="center" vertical="center"/>
    </xf>
    <xf numFmtId="4" fontId="34" fillId="31" borderId="27" xfId="0" applyNumberFormat="1" applyFont="1" applyFill="1" applyBorder="1" applyAlignment="1">
      <alignment horizontal="center" vertical="center" wrapText="1"/>
    </xf>
    <xf numFmtId="4" fontId="34" fillId="30" borderId="22" xfId="3" applyNumberFormat="1" applyFont="1" applyFill="1" applyBorder="1" applyAlignment="1">
      <alignment horizontal="center" vertical="center"/>
    </xf>
    <xf numFmtId="4" fontId="34" fillId="30" borderId="34" xfId="3" applyNumberFormat="1" applyFont="1" applyFill="1" applyBorder="1" applyAlignment="1">
      <alignment horizontal="center" vertical="center"/>
    </xf>
    <xf numFmtId="4" fontId="34" fillId="30" borderId="26" xfId="3" applyNumberFormat="1" applyFont="1" applyFill="1" applyBorder="1" applyAlignment="1">
      <alignment horizontal="center" vertical="center"/>
    </xf>
    <xf numFmtId="4" fontId="34" fillId="30" borderId="35" xfId="3" applyNumberFormat="1" applyFont="1" applyFill="1" applyBorder="1" applyAlignment="1">
      <alignment horizontal="center" vertical="center"/>
    </xf>
    <xf numFmtId="4" fontId="42" fillId="27" borderId="28" xfId="5" applyNumberFormat="1" applyFont="1" applyFill="1" applyBorder="1" applyAlignment="1">
      <alignment horizontal="center" vertical="center"/>
    </xf>
    <xf numFmtId="4" fontId="42" fillId="27" borderId="2" xfId="5" applyNumberFormat="1" applyFont="1" applyFill="1" applyBorder="1" applyAlignment="1">
      <alignment horizontal="center" vertical="center"/>
    </xf>
    <xf numFmtId="4" fontId="42" fillId="27" borderId="29" xfId="5" applyNumberFormat="1" applyFont="1" applyFill="1" applyBorder="1" applyAlignment="1">
      <alignment horizontal="center" vertical="center"/>
    </xf>
    <xf numFmtId="4" fontId="32" fillId="34" borderId="3" xfId="3" applyNumberFormat="1" applyFont="1" applyFill="1" applyBorder="1" applyAlignment="1">
      <alignment horizontal="center" vertical="center"/>
    </xf>
    <xf numFmtId="4" fontId="34" fillId="26" borderId="22" xfId="3" applyNumberFormat="1" applyFont="1" applyFill="1" applyBorder="1" applyAlignment="1">
      <alignment horizontal="center" vertical="center"/>
    </xf>
    <xf numFmtId="4" fontId="34" fillId="26" borderId="34" xfId="3" applyNumberFormat="1" applyFont="1" applyFill="1" applyBorder="1" applyAlignment="1">
      <alignment horizontal="center" vertical="center"/>
    </xf>
    <xf numFmtId="4" fontId="34" fillId="26" borderId="26" xfId="3" applyNumberFormat="1" applyFont="1" applyFill="1" applyBorder="1" applyAlignment="1">
      <alignment horizontal="center" vertical="center"/>
    </xf>
    <xf numFmtId="4" fontId="34" fillId="26" borderId="35" xfId="3" applyNumberFormat="1" applyFont="1" applyFill="1" applyBorder="1" applyAlignment="1">
      <alignment horizontal="center" vertical="center"/>
    </xf>
    <xf numFmtId="4" fontId="32" fillId="26" borderId="21" xfId="3" applyNumberFormat="1" applyFont="1" applyFill="1" applyBorder="1" applyAlignment="1">
      <alignment horizontal="center" vertical="center"/>
    </xf>
    <xf numFmtId="4" fontId="32" fillId="26" borderId="22" xfId="3" applyNumberFormat="1" applyFont="1" applyFill="1" applyBorder="1" applyAlignment="1">
      <alignment horizontal="center" vertical="center"/>
    </xf>
    <xf numFmtId="4" fontId="42" fillId="2" borderId="26" xfId="5" applyNumberFormat="1" applyFont="1" applyFill="1" applyBorder="1" applyAlignment="1">
      <alignment horizontal="center" vertical="center"/>
    </xf>
    <xf numFmtId="4" fontId="42" fillId="2" borderId="27" xfId="5" applyNumberFormat="1" applyFont="1" applyFill="1" applyBorder="1" applyAlignment="1">
      <alignment horizontal="center" vertical="center"/>
    </xf>
    <xf numFmtId="4" fontId="34" fillId="0" borderId="36" xfId="3" applyNumberFormat="1" applyFont="1" applyBorder="1" applyAlignment="1">
      <alignment horizontal="center" vertical="center"/>
    </xf>
    <xf numFmtId="4" fontId="34" fillId="0" borderId="40" xfId="3" applyNumberFormat="1" applyFont="1" applyBorder="1" applyAlignment="1">
      <alignment horizontal="center" vertical="center"/>
    </xf>
    <xf numFmtId="4" fontId="34" fillId="0" borderId="30" xfId="3" applyNumberFormat="1" applyFont="1" applyBorder="1" applyAlignment="1">
      <alignment horizontal="center" vertical="center"/>
    </xf>
    <xf numFmtId="4" fontId="34" fillId="0" borderId="37" xfId="3" applyNumberFormat="1" applyFont="1" applyBorder="1" applyAlignment="1">
      <alignment horizontal="center" vertical="center"/>
    </xf>
    <xf numFmtId="4" fontId="34" fillId="0" borderId="31" xfId="3" applyNumberFormat="1" applyFont="1" applyBorder="1" applyAlignment="1">
      <alignment horizontal="center" vertical="center"/>
    </xf>
    <xf numFmtId="4" fontId="34" fillId="0" borderId="32" xfId="3" applyNumberFormat="1" applyFont="1" applyBorder="1" applyAlignment="1">
      <alignment horizontal="center" vertical="center"/>
    </xf>
    <xf numFmtId="49" fontId="31" fillId="2" borderId="3" xfId="2" applyNumberFormat="1" applyFont="1" applyFill="1" applyBorder="1" applyAlignment="1">
      <alignment horizontal="center" vertical="center"/>
    </xf>
    <xf numFmtId="49" fontId="34" fillId="0" borderId="3" xfId="0" applyNumberFormat="1" applyFont="1" applyBorder="1" applyAlignment="1">
      <alignment horizontal="center" wrapText="1"/>
    </xf>
  </cellXfs>
  <cellStyles count="58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3" xfId="66"/>
    <cellStyle name="Обычный 6 2 2 2 2 2 3 2" xfId="67"/>
    <cellStyle name="Обычный 6 2 2 2 2 2 3 3" xfId="68"/>
    <cellStyle name="Обычный 6 2 2 2 2 2 4" xfId="69"/>
    <cellStyle name="Обычный 6 2 2 2 2 2 5" xfId="70"/>
    <cellStyle name="Обычный 6 2 2 2 2 3" xfId="71"/>
    <cellStyle name="Обычный 6 2 2 2 2 3 2" xfId="72"/>
    <cellStyle name="Обычный 6 2 2 2 2 3 3" xfId="73"/>
    <cellStyle name="Обычный 6 2 2 2 2 4" xfId="74"/>
    <cellStyle name="Обычный 6 2 2 2 2 4 2" xfId="75"/>
    <cellStyle name="Обычный 6 2 2 2 2 4 3" xfId="76"/>
    <cellStyle name="Обычный 6 2 2 2 2 5" xfId="77"/>
    <cellStyle name="Обычный 6 2 2 2 2 6" xfId="78"/>
    <cellStyle name="Обычный 6 2 2 2 3" xfId="79"/>
    <cellStyle name="Обычный 6 2 2 2 3 2" xfId="80"/>
    <cellStyle name="Обычный 6 2 2 2 3 2 2" xfId="81"/>
    <cellStyle name="Обычный 6 2 2 2 3 2 3" xfId="82"/>
    <cellStyle name="Обычный 6 2 2 2 3 3" xfId="83"/>
    <cellStyle name="Обычный 6 2 2 2 3 3 2" xfId="84"/>
    <cellStyle name="Обычный 6 2 2 2 3 3 3" xfId="85"/>
    <cellStyle name="Обычный 6 2 2 2 3 4" xfId="86"/>
    <cellStyle name="Обычный 6 2 2 2 3 5" xfId="87"/>
    <cellStyle name="Обычный 6 2 2 2 4" xfId="88"/>
    <cellStyle name="Обычный 6 2 2 2 4 2" xfId="89"/>
    <cellStyle name="Обычный 6 2 2 2 4 3" xfId="90"/>
    <cellStyle name="Обычный 6 2 2 2 5" xfId="91"/>
    <cellStyle name="Обычный 6 2 2 2 5 2" xfId="92"/>
    <cellStyle name="Обычный 6 2 2 2 5 3" xfId="93"/>
    <cellStyle name="Обычный 6 2 2 2 6" xfId="94"/>
    <cellStyle name="Обычный 6 2 2 2 7" xfId="95"/>
    <cellStyle name="Обычный 6 2 2 3" xfId="96"/>
    <cellStyle name="Обычный 6 2 2 3 2" xfId="97"/>
    <cellStyle name="Обычный 6 2 2 3 2 2" xfId="98"/>
    <cellStyle name="Обычный 6 2 2 3 2 2 2" xfId="99"/>
    <cellStyle name="Обычный 6 2 2 3 2 2 3" xfId="100"/>
    <cellStyle name="Обычный 6 2 2 3 2 3" xfId="101"/>
    <cellStyle name="Обычный 6 2 2 3 2 3 2" xfId="102"/>
    <cellStyle name="Обычный 6 2 2 3 2 3 3" xfId="103"/>
    <cellStyle name="Обычный 6 2 2 3 2 4" xfId="104"/>
    <cellStyle name="Обычный 6 2 2 3 2 5" xfId="105"/>
    <cellStyle name="Обычный 6 2 2 3 3" xfId="106"/>
    <cellStyle name="Обычный 6 2 2 3 3 2" xfId="107"/>
    <cellStyle name="Обычный 6 2 2 3 3 3" xfId="108"/>
    <cellStyle name="Обычный 6 2 2 3 4" xfId="109"/>
    <cellStyle name="Обычный 6 2 2 3 4 2" xfId="110"/>
    <cellStyle name="Обычный 6 2 2 3 4 3" xfId="111"/>
    <cellStyle name="Обычный 6 2 2 3 5" xfId="112"/>
    <cellStyle name="Обычный 6 2 2 3 6" xfId="113"/>
    <cellStyle name="Обычный 6 2 2 4" xfId="114"/>
    <cellStyle name="Обычный 6 2 2 4 2" xfId="115"/>
    <cellStyle name="Обычный 6 2 2 4 2 2" xfId="116"/>
    <cellStyle name="Обычный 6 2 2 4 2 2 2" xfId="117"/>
    <cellStyle name="Обычный 6 2 2 4 2 2 3" xfId="118"/>
    <cellStyle name="Обычный 6 2 2 4 2 3" xfId="119"/>
    <cellStyle name="Обычный 6 2 2 4 2 3 2" xfId="120"/>
    <cellStyle name="Обычный 6 2 2 4 2 3 3" xfId="121"/>
    <cellStyle name="Обычный 6 2 2 4 2 4" xfId="122"/>
    <cellStyle name="Обычный 6 2 2 4 2 5" xfId="123"/>
    <cellStyle name="Обычный 6 2 2 4 3" xfId="124"/>
    <cellStyle name="Обычный 6 2 2 4 3 2" xfId="125"/>
    <cellStyle name="Обычный 6 2 2 4 3 3" xfId="126"/>
    <cellStyle name="Обычный 6 2 2 4 4" xfId="127"/>
    <cellStyle name="Обычный 6 2 2 4 4 2" xfId="128"/>
    <cellStyle name="Обычный 6 2 2 4 4 3" xfId="129"/>
    <cellStyle name="Обычный 6 2 2 4 5" xfId="130"/>
    <cellStyle name="Обычный 6 2 2 4 6" xfId="131"/>
    <cellStyle name="Обычный 6 2 2 5" xfId="132"/>
    <cellStyle name="Обычный 6 2 2 5 2" xfId="133"/>
    <cellStyle name="Обычный 6 2 2 5 2 2" xfId="134"/>
    <cellStyle name="Обычный 6 2 2 5 2 3" xfId="135"/>
    <cellStyle name="Обычный 6 2 2 5 3" xfId="136"/>
    <cellStyle name="Обычный 6 2 2 5 3 2" xfId="137"/>
    <cellStyle name="Обычный 6 2 2 5 3 3" xfId="138"/>
    <cellStyle name="Обычный 6 2 2 5 4" xfId="139"/>
    <cellStyle name="Обычный 6 2 2 5 5" xfId="140"/>
    <cellStyle name="Обычный 6 2 2 6" xfId="141"/>
    <cellStyle name="Обычный 6 2 2 6 2" xfId="142"/>
    <cellStyle name="Обычный 6 2 2 6 3" xfId="143"/>
    <cellStyle name="Обычный 6 2 2 7" xfId="144"/>
    <cellStyle name="Обычный 6 2 2 7 2" xfId="145"/>
    <cellStyle name="Обычный 6 2 2 7 3" xfId="146"/>
    <cellStyle name="Обычный 6 2 2 8" xfId="147"/>
    <cellStyle name="Обычный 6 2 2 8 2" xfId="148"/>
    <cellStyle name="Обычный 6 2 2 8 3" xfId="149"/>
    <cellStyle name="Обычный 6 2 2 9" xfId="150"/>
    <cellStyle name="Обычный 6 2 3" xfId="151"/>
    <cellStyle name="Обычный 6 2 3 10" xfId="152"/>
    <cellStyle name="Обычный 6 2 3 11" xfId="153"/>
    <cellStyle name="Обычный 6 2 3 2" xfId="154"/>
    <cellStyle name="Обычный 6 2 3 2 2" xfId="155"/>
    <cellStyle name="Обычный 6 2 3 2 2 2" xfId="156"/>
    <cellStyle name="Обычный 6 2 3 2 2 2 2" xfId="157"/>
    <cellStyle name="Обычный 6 2 3 2 2 2 2 2" xfId="158"/>
    <cellStyle name="Обычный 6 2 3 2 2 2 2 3" xfId="159"/>
    <cellStyle name="Обычный 6 2 3 2 2 2 3" xfId="160"/>
    <cellStyle name="Обычный 6 2 3 2 2 2 3 2" xfId="161"/>
    <cellStyle name="Обычный 6 2 3 2 2 2 3 3" xfId="162"/>
    <cellStyle name="Обычный 6 2 3 2 2 2 4" xfId="163"/>
    <cellStyle name="Обычный 6 2 3 2 2 2 5" xfId="164"/>
    <cellStyle name="Обычный 6 2 3 2 2 3" xfId="165"/>
    <cellStyle name="Обычный 6 2 3 2 2 3 2" xfId="166"/>
    <cellStyle name="Обычный 6 2 3 2 2 3 3" xfId="167"/>
    <cellStyle name="Обычный 6 2 3 2 2 4" xfId="168"/>
    <cellStyle name="Обычный 6 2 3 2 2 4 2" xfId="169"/>
    <cellStyle name="Обычный 6 2 3 2 2 4 3" xfId="170"/>
    <cellStyle name="Обычный 6 2 3 2 2 5" xfId="171"/>
    <cellStyle name="Обычный 6 2 3 2 2 6" xfId="172"/>
    <cellStyle name="Обычный 6 2 3 2 3" xfId="173"/>
    <cellStyle name="Обычный 6 2 3 2 3 2" xfId="174"/>
    <cellStyle name="Обычный 6 2 3 2 3 2 2" xfId="175"/>
    <cellStyle name="Обычный 6 2 3 2 3 2 3" xfId="176"/>
    <cellStyle name="Обычный 6 2 3 2 3 3" xfId="177"/>
    <cellStyle name="Обычный 6 2 3 2 3 3 2" xfId="178"/>
    <cellStyle name="Обычный 6 2 3 2 3 3 3" xfId="179"/>
    <cellStyle name="Обычный 6 2 3 2 3 4" xfId="180"/>
    <cellStyle name="Обычный 6 2 3 2 3 5" xfId="181"/>
    <cellStyle name="Обычный 6 2 3 2 4" xfId="182"/>
    <cellStyle name="Обычный 6 2 3 2 4 2" xfId="183"/>
    <cellStyle name="Обычный 6 2 3 2 4 3" xfId="184"/>
    <cellStyle name="Обычный 6 2 3 2 5" xfId="185"/>
    <cellStyle name="Обычный 6 2 3 2 5 2" xfId="186"/>
    <cellStyle name="Обычный 6 2 3 2 5 3" xfId="187"/>
    <cellStyle name="Обычный 6 2 3 2 6" xfId="188"/>
    <cellStyle name="Обычный 6 2 3 2 7" xfId="189"/>
    <cellStyle name="Обычный 6 2 3 3" xfId="190"/>
    <cellStyle name="Обычный 6 2 3 3 2" xfId="191"/>
    <cellStyle name="Обычный 6 2 3 3 2 2" xfId="192"/>
    <cellStyle name="Обычный 6 2 3 3 2 2 2" xfId="193"/>
    <cellStyle name="Обычный 6 2 3 3 2 2 3" xfId="194"/>
    <cellStyle name="Обычный 6 2 3 3 2 3" xfId="195"/>
    <cellStyle name="Обычный 6 2 3 3 2 3 2" xfId="196"/>
    <cellStyle name="Обычный 6 2 3 3 2 3 3" xfId="197"/>
    <cellStyle name="Обычный 6 2 3 3 2 4" xfId="198"/>
    <cellStyle name="Обычный 6 2 3 3 2 5" xfId="199"/>
    <cellStyle name="Обычный 6 2 3 3 3" xfId="200"/>
    <cellStyle name="Обычный 6 2 3 3 3 2" xfId="201"/>
    <cellStyle name="Обычный 6 2 3 3 3 3" xfId="202"/>
    <cellStyle name="Обычный 6 2 3 3 4" xfId="203"/>
    <cellStyle name="Обычный 6 2 3 3 4 2" xfId="204"/>
    <cellStyle name="Обычный 6 2 3 3 4 3" xfId="205"/>
    <cellStyle name="Обычный 6 2 3 3 5" xfId="206"/>
    <cellStyle name="Обычный 6 2 3 3 6" xfId="207"/>
    <cellStyle name="Обычный 6 2 3 4" xfId="208"/>
    <cellStyle name="Обычный 6 2 3 4 2" xfId="209"/>
    <cellStyle name="Обычный 6 2 3 4 2 2" xfId="210"/>
    <cellStyle name="Обычный 6 2 3 4 2 2 2" xfId="211"/>
    <cellStyle name="Обычный 6 2 3 4 2 2 3" xfId="212"/>
    <cellStyle name="Обычный 6 2 3 4 2 3" xfId="213"/>
    <cellStyle name="Обычный 6 2 3 4 2 3 2" xfId="214"/>
    <cellStyle name="Обычный 6 2 3 4 2 3 3" xfId="215"/>
    <cellStyle name="Обычный 6 2 3 4 2 4" xfId="216"/>
    <cellStyle name="Обычный 6 2 3 4 2 5" xfId="217"/>
    <cellStyle name="Обычный 6 2 3 4 3" xfId="218"/>
    <cellStyle name="Обычный 6 2 3 4 3 2" xfId="219"/>
    <cellStyle name="Обычный 6 2 3 4 3 3" xfId="220"/>
    <cellStyle name="Обычный 6 2 3 4 4" xfId="221"/>
    <cellStyle name="Обычный 6 2 3 4 4 2" xfId="222"/>
    <cellStyle name="Обычный 6 2 3 4 4 3" xfId="223"/>
    <cellStyle name="Обычный 6 2 3 4 5" xfId="224"/>
    <cellStyle name="Обычный 6 2 3 4 6" xfId="225"/>
    <cellStyle name="Обычный 6 2 3 5" xfId="226"/>
    <cellStyle name="Обычный 6 2 3 5 2" xfId="227"/>
    <cellStyle name="Обычный 6 2 3 5 2 2" xfId="228"/>
    <cellStyle name="Обычный 6 2 3 5 2 3" xfId="229"/>
    <cellStyle name="Обычный 6 2 3 5 3" xfId="230"/>
    <cellStyle name="Обычный 6 2 3 5 3 2" xfId="231"/>
    <cellStyle name="Обычный 6 2 3 5 3 3" xfId="232"/>
    <cellStyle name="Обычный 6 2 3 5 4" xfId="233"/>
    <cellStyle name="Обычный 6 2 3 5 5" xfId="234"/>
    <cellStyle name="Обычный 6 2 3 6" xfId="235"/>
    <cellStyle name="Обычный 6 2 3 6 2" xfId="236"/>
    <cellStyle name="Обычный 6 2 3 6 3" xfId="237"/>
    <cellStyle name="Обычный 6 2 3 7" xfId="238"/>
    <cellStyle name="Обычный 6 2 3 7 2" xfId="239"/>
    <cellStyle name="Обычный 6 2 3 7 3" xfId="240"/>
    <cellStyle name="Обычный 6 2 3 8" xfId="241"/>
    <cellStyle name="Обычный 6 2 3 8 2" xfId="242"/>
    <cellStyle name="Обычный 6 2 3 8 3" xfId="243"/>
    <cellStyle name="Обычный 6 2 3 9" xfId="244"/>
    <cellStyle name="Обычный 6 2 4" xfId="245"/>
    <cellStyle name="Обычный 6 2 4 2" xfId="246"/>
    <cellStyle name="Обычный 6 2 4 2 2" xfId="247"/>
    <cellStyle name="Обычный 6 2 4 2 2 2" xfId="248"/>
    <cellStyle name="Обычный 6 2 4 2 2 3" xfId="249"/>
    <cellStyle name="Обычный 6 2 4 2 3" xfId="250"/>
    <cellStyle name="Обычный 6 2 4 2 3 2" xfId="251"/>
    <cellStyle name="Обычный 6 2 4 2 3 3" xfId="252"/>
    <cellStyle name="Обычный 6 2 4 2 4" xfId="253"/>
    <cellStyle name="Обычный 6 2 4 2 5" xfId="254"/>
    <cellStyle name="Обычный 6 2 4 3" xfId="255"/>
    <cellStyle name="Обычный 6 2 4 3 2" xfId="256"/>
    <cellStyle name="Обычный 6 2 4 3 3" xfId="257"/>
    <cellStyle name="Обычный 6 2 4 4" xfId="258"/>
    <cellStyle name="Обычный 6 2 4 4 2" xfId="259"/>
    <cellStyle name="Обычный 6 2 4 4 3" xfId="260"/>
    <cellStyle name="Обычный 6 2 4 5" xfId="261"/>
    <cellStyle name="Обычный 6 2 4 6" xfId="262"/>
    <cellStyle name="Обычный 6 2 5" xfId="263"/>
    <cellStyle name="Обычный 6 2 5 2" xfId="264"/>
    <cellStyle name="Обычный 6 2 5 2 2" xfId="265"/>
    <cellStyle name="Обычный 6 2 5 2 2 2" xfId="266"/>
    <cellStyle name="Обычный 6 2 5 2 2 3" xfId="267"/>
    <cellStyle name="Обычный 6 2 5 2 3" xfId="268"/>
    <cellStyle name="Обычный 6 2 5 2 3 2" xfId="269"/>
    <cellStyle name="Обычный 6 2 5 2 3 3" xfId="270"/>
    <cellStyle name="Обычный 6 2 5 2 4" xfId="271"/>
    <cellStyle name="Обычный 6 2 5 2 5" xfId="272"/>
    <cellStyle name="Обычный 6 2 5 3" xfId="273"/>
    <cellStyle name="Обычный 6 2 5 3 2" xfId="274"/>
    <cellStyle name="Обычный 6 2 5 3 3" xfId="275"/>
    <cellStyle name="Обычный 6 2 5 4" xfId="276"/>
    <cellStyle name="Обычный 6 2 5 4 2" xfId="277"/>
    <cellStyle name="Обычный 6 2 5 4 3" xfId="278"/>
    <cellStyle name="Обычный 6 2 5 5" xfId="279"/>
    <cellStyle name="Обычный 6 2 5 6" xfId="280"/>
    <cellStyle name="Обычный 6 2 6" xfId="281"/>
    <cellStyle name="Обычный 6 2 6 2" xfId="282"/>
    <cellStyle name="Обычный 6 2 6 2 2" xfId="283"/>
    <cellStyle name="Обычный 6 2 6 2 3" xfId="284"/>
    <cellStyle name="Обычный 6 2 6 3" xfId="285"/>
    <cellStyle name="Обычный 6 2 6 3 2" xfId="286"/>
    <cellStyle name="Обычный 6 2 6 3 3" xfId="287"/>
    <cellStyle name="Обычный 6 2 6 4" xfId="288"/>
    <cellStyle name="Обычный 6 2 6 5" xfId="289"/>
    <cellStyle name="Обычный 6 2 7" xfId="290"/>
    <cellStyle name="Обычный 6 2 7 2" xfId="291"/>
    <cellStyle name="Обычный 6 2 7 3" xfId="292"/>
    <cellStyle name="Обычный 6 2 8" xfId="293"/>
    <cellStyle name="Обычный 6 2 8 2" xfId="294"/>
    <cellStyle name="Обычный 6 2 8 3" xfId="295"/>
    <cellStyle name="Обычный 6 2 9" xfId="296"/>
    <cellStyle name="Обычный 6 2 9 2" xfId="297"/>
    <cellStyle name="Обычный 6 2 9 3" xfId="298"/>
    <cellStyle name="Обычный 6 3" xfId="299"/>
    <cellStyle name="Обычный 6 3 2" xfId="300"/>
    <cellStyle name="Обычный 6 3 2 2" xfId="301"/>
    <cellStyle name="Обычный 6 3 2 2 2" xfId="302"/>
    <cellStyle name="Обычный 6 3 2 2 3" xfId="303"/>
    <cellStyle name="Обычный 6 3 2 3" xfId="304"/>
    <cellStyle name="Обычный 6 3 2 3 2" xfId="305"/>
    <cellStyle name="Обычный 6 3 2 3 3" xfId="306"/>
    <cellStyle name="Обычный 6 3 2 4" xfId="307"/>
    <cellStyle name="Обычный 6 3 2 5" xfId="308"/>
    <cellStyle name="Обычный 6 3 3" xfId="309"/>
    <cellStyle name="Обычный 6 3 3 2" xfId="310"/>
    <cellStyle name="Обычный 6 3 3 3" xfId="311"/>
    <cellStyle name="Обычный 6 3 4" xfId="312"/>
    <cellStyle name="Обычный 6 3 4 2" xfId="313"/>
    <cellStyle name="Обычный 6 3 4 3" xfId="314"/>
    <cellStyle name="Обычный 6 3 5" xfId="315"/>
    <cellStyle name="Обычный 6 3 6" xfId="316"/>
    <cellStyle name="Обычный 6 4" xfId="317"/>
    <cellStyle name="Обычный 6 4 2" xfId="318"/>
    <cellStyle name="Обычный 6 4 2 2" xfId="319"/>
    <cellStyle name="Обычный 6 4 2 2 2" xfId="320"/>
    <cellStyle name="Обычный 6 4 2 2 3" xfId="321"/>
    <cellStyle name="Обычный 6 4 2 3" xfId="322"/>
    <cellStyle name="Обычный 6 4 2 3 2" xfId="323"/>
    <cellStyle name="Обычный 6 4 2 3 3" xfId="324"/>
    <cellStyle name="Обычный 6 4 2 4" xfId="325"/>
    <cellStyle name="Обычный 6 4 2 5" xfId="326"/>
    <cellStyle name="Обычный 6 4 3" xfId="327"/>
    <cellStyle name="Обычный 6 4 3 2" xfId="328"/>
    <cellStyle name="Обычный 6 4 3 3" xfId="329"/>
    <cellStyle name="Обычный 6 4 4" xfId="330"/>
    <cellStyle name="Обычный 6 4 4 2" xfId="331"/>
    <cellStyle name="Обычный 6 4 4 3" xfId="332"/>
    <cellStyle name="Обычный 6 4 5" xfId="333"/>
    <cellStyle name="Обычный 6 4 6" xfId="334"/>
    <cellStyle name="Обычный 6 5" xfId="335"/>
    <cellStyle name="Обычный 6 5 2" xfId="336"/>
    <cellStyle name="Обычный 6 5 2 2" xfId="337"/>
    <cellStyle name="Обычный 6 5 2 3" xfId="338"/>
    <cellStyle name="Обычный 6 5 3" xfId="339"/>
    <cellStyle name="Обычный 6 5 3 2" xfId="340"/>
    <cellStyle name="Обычный 6 5 3 3" xfId="341"/>
    <cellStyle name="Обычный 6 5 4" xfId="342"/>
    <cellStyle name="Обычный 6 5 5" xfId="343"/>
    <cellStyle name="Обычный 6 6" xfId="344"/>
    <cellStyle name="Обычный 6 6 2" xfId="345"/>
    <cellStyle name="Обычный 6 6 3" xfId="346"/>
    <cellStyle name="Обычный 6 7" xfId="347"/>
    <cellStyle name="Обычный 6 7 2" xfId="348"/>
    <cellStyle name="Обычный 6 7 3" xfId="349"/>
    <cellStyle name="Обычный 6 8" xfId="350"/>
    <cellStyle name="Обычный 6 8 2" xfId="351"/>
    <cellStyle name="Обычный 6 8 3" xfId="352"/>
    <cellStyle name="Обычный 6 9" xfId="353"/>
    <cellStyle name="Обычный 7" xfId="2"/>
    <cellStyle name="Обычный 7 2" xfId="354"/>
    <cellStyle name="Обычный 7 2 10" xfId="355"/>
    <cellStyle name="Обычный 7 2 2" xfId="356"/>
    <cellStyle name="Обычный 7 2 2 2" xfId="357"/>
    <cellStyle name="Обычный 7 2 2 2 2" xfId="358"/>
    <cellStyle name="Обычный 7 2 2 2 2 2" xfId="359"/>
    <cellStyle name="Обычный 7 2 2 2 2 3" xfId="360"/>
    <cellStyle name="Обычный 7 2 2 2 3" xfId="361"/>
    <cellStyle name="Обычный 7 2 2 2 3 2" xfId="362"/>
    <cellStyle name="Обычный 7 2 2 2 3 3" xfId="363"/>
    <cellStyle name="Обычный 7 2 2 2 4" xfId="364"/>
    <cellStyle name="Обычный 7 2 2 2 5" xfId="365"/>
    <cellStyle name="Обычный 7 2 2 3" xfId="366"/>
    <cellStyle name="Обычный 7 2 2 3 2" xfId="367"/>
    <cellStyle name="Обычный 7 2 2 3 3" xfId="368"/>
    <cellStyle name="Обычный 7 2 2 4" xfId="369"/>
    <cellStyle name="Обычный 7 2 2 4 2" xfId="370"/>
    <cellStyle name="Обычный 7 2 2 4 3" xfId="371"/>
    <cellStyle name="Обычный 7 2 2 5" xfId="372"/>
    <cellStyle name="Обычный 7 2 2 6" xfId="373"/>
    <cellStyle name="Обычный 7 2 3" xfId="374"/>
    <cellStyle name="Обычный 7 2 3 2" xfId="375"/>
    <cellStyle name="Обычный 7 2 3 2 2" xfId="376"/>
    <cellStyle name="Обычный 7 2 3 2 2 2" xfId="377"/>
    <cellStyle name="Обычный 7 2 3 2 2 3" xfId="378"/>
    <cellStyle name="Обычный 7 2 3 2 3" xfId="379"/>
    <cellStyle name="Обычный 7 2 3 2 3 2" xfId="380"/>
    <cellStyle name="Обычный 7 2 3 2 3 3" xfId="381"/>
    <cellStyle name="Обычный 7 2 3 2 4" xfId="382"/>
    <cellStyle name="Обычный 7 2 3 2 5" xfId="383"/>
    <cellStyle name="Обычный 7 2 3 3" xfId="384"/>
    <cellStyle name="Обычный 7 2 3 3 2" xfId="385"/>
    <cellStyle name="Обычный 7 2 3 3 3" xfId="386"/>
    <cellStyle name="Обычный 7 2 3 4" xfId="387"/>
    <cellStyle name="Обычный 7 2 3 4 2" xfId="388"/>
    <cellStyle name="Обычный 7 2 3 4 3" xfId="389"/>
    <cellStyle name="Обычный 7 2 3 5" xfId="390"/>
    <cellStyle name="Обычный 7 2 3 6" xfId="391"/>
    <cellStyle name="Обычный 7 2 4" xfId="392"/>
    <cellStyle name="Обычный 7 2 4 2" xfId="393"/>
    <cellStyle name="Обычный 7 2 4 2 2" xfId="394"/>
    <cellStyle name="Обычный 7 2 4 2 3" xfId="395"/>
    <cellStyle name="Обычный 7 2 4 3" xfId="396"/>
    <cellStyle name="Обычный 7 2 4 3 2" xfId="397"/>
    <cellStyle name="Обычный 7 2 4 3 3" xfId="398"/>
    <cellStyle name="Обычный 7 2 4 4" xfId="399"/>
    <cellStyle name="Обычный 7 2 4 5" xfId="400"/>
    <cellStyle name="Обычный 7 2 5" xfId="401"/>
    <cellStyle name="Обычный 7 2 5 2" xfId="402"/>
    <cellStyle name="Обычный 7 2 5 3" xfId="403"/>
    <cellStyle name="Обычный 7 2 6" xfId="404"/>
    <cellStyle name="Обычный 7 2 6 2" xfId="405"/>
    <cellStyle name="Обычный 7 2 6 3" xfId="406"/>
    <cellStyle name="Обычный 7 2 7" xfId="407"/>
    <cellStyle name="Обычный 7 2 7 2" xfId="408"/>
    <cellStyle name="Обычный 7 2 7 3" xfId="409"/>
    <cellStyle name="Обычный 7 2 8" xfId="410"/>
    <cellStyle name="Обычный 7 2 9" xfId="411"/>
    <cellStyle name="Обычный 8" xfId="412"/>
    <cellStyle name="Обычный 9" xfId="413"/>
    <cellStyle name="Обычный 9 2" xfId="414"/>
    <cellStyle name="Обычный 9 2 2" xfId="415"/>
    <cellStyle name="Обычный 9 2 2 2" xfId="416"/>
    <cellStyle name="Обычный 9 2 2 2 2" xfId="417"/>
    <cellStyle name="Обычный 9 2 2 2 3" xfId="418"/>
    <cellStyle name="Обычный 9 2 2 3" xfId="419"/>
    <cellStyle name="Обычный 9 2 2 3 2" xfId="420"/>
    <cellStyle name="Обычный 9 2 2 3 3" xfId="421"/>
    <cellStyle name="Обычный 9 2 2 4" xfId="422"/>
    <cellStyle name="Обычный 9 2 2 4 2" xfId="423"/>
    <cellStyle name="Обычный 9 2 2 4 3" xfId="424"/>
    <cellStyle name="Обычный 9 2 2 5" xfId="425"/>
    <cellStyle name="Обычный 9 2 2 6" xfId="426"/>
    <cellStyle name="Обычный 9 2 3" xfId="427"/>
    <cellStyle name="Обычный 9 2 3 2" xfId="428"/>
    <cellStyle name="Обычный 9 2 3 3" xfId="429"/>
    <cellStyle name="Обычный 9 2 4" xfId="430"/>
    <cellStyle name="Обычный 9 2 4 2" xfId="431"/>
    <cellStyle name="Обычный 9 2 4 3" xfId="432"/>
    <cellStyle name="Обычный 9 2 5" xfId="433"/>
    <cellStyle name="Обычный 9 2 6" xfId="434"/>
    <cellStyle name="Обычный 9 3" xfId="435"/>
    <cellStyle name="Обычный 9 3 2" xfId="436"/>
    <cellStyle name="Обычный 9 3 2 2" xfId="437"/>
    <cellStyle name="Обычный 9 3 2 3" xfId="438"/>
    <cellStyle name="Обычный 9 3 3" xfId="439"/>
    <cellStyle name="Обычный 9 3 3 2" xfId="440"/>
    <cellStyle name="Обычный 9 3 3 3" xfId="441"/>
    <cellStyle name="Обычный 9 3 4" xfId="442"/>
    <cellStyle name="Обычный 9 3 4 2" xfId="443"/>
    <cellStyle name="Обычный 9 3 4 3" xfId="444"/>
    <cellStyle name="Обычный 9 3 5" xfId="445"/>
    <cellStyle name="Обычный 9 3 6" xfId="446"/>
    <cellStyle name="Обычный 9 4" xfId="447"/>
    <cellStyle name="Обычный 9 4 2" xfId="448"/>
    <cellStyle name="Обычный 9 4 3" xfId="449"/>
    <cellStyle name="Обычный 9 5" xfId="450"/>
    <cellStyle name="Обычный 9 5 2" xfId="451"/>
    <cellStyle name="Обычный 9 5 3" xfId="452"/>
    <cellStyle name="Обычный 9 6" xfId="453"/>
    <cellStyle name="Обычный 9 7" xfId="454"/>
    <cellStyle name="Обычный_Новые расчеты стоимости услуги передачи  на 2005 г к 21.04.2004" xfId="581"/>
    <cellStyle name="Обычный_Форматы по компаниям_last" xfId="4"/>
    <cellStyle name="Плохой 2" xfId="455"/>
    <cellStyle name="Пояснение 2" xfId="456"/>
    <cellStyle name="Примечание 2" xfId="457"/>
    <cellStyle name="Процентный 2" xfId="458"/>
    <cellStyle name="Процентный 3" xfId="459"/>
    <cellStyle name="Связанная ячейка 2" xfId="460"/>
    <cellStyle name="Стиль 1" xfId="461"/>
    <cellStyle name="Текст предупреждения 2" xfId="462"/>
    <cellStyle name="Финансовый 2" xfId="463"/>
    <cellStyle name="Финансовый 2 10" xfId="464"/>
    <cellStyle name="Финансовый 2 2" xfId="465"/>
    <cellStyle name="Финансовый 2 2 2" xfId="466"/>
    <cellStyle name="Финансовый 2 2 2 2" xfId="467"/>
    <cellStyle name="Финансовый 2 2 2 2 2" xfId="468"/>
    <cellStyle name="Финансовый 2 2 2 2 3" xfId="469"/>
    <cellStyle name="Финансовый 2 2 2 2 4" xfId="470"/>
    <cellStyle name="Финансовый 2 2 2 3" xfId="471"/>
    <cellStyle name="Финансовый 2 2 2 3 2" xfId="472"/>
    <cellStyle name="Финансовый 2 2 2 3 3" xfId="473"/>
    <cellStyle name="Финансовый 2 2 2 4" xfId="474"/>
    <cellStyle name="Финансовый 2 2 2 5" xfId="475"/>
    <cellStyle name="Финансовый 2 2 3" xfId="476"/>
    <cellStyle name="Финансовый 2 2 3 2" xfId="477"/>
    <cellStyle name="Финансовый 2 2 3 3" xfId="478"/>
    <cellStyle name="Финансовый 2 2 4" xfId="479"/>
    <cellStyle name="Финансовый 2 2 4 2" xfId="480"/>
    <cellStyle name="Финансовый 2 2 4 3" xfId="481"/>
    <cellStyle name="Финансовый 2 2 5" xfId="482"/>
    <cellStyle name="Финансовый 2 2 6" xfId="483"/>
    <cellStyle name="Финансовый 2 3" xfId="484"/>
    <cellStyle name="Финансовый 2 3 2" xfId="485"/>
    <cellStyle name="Финансовый 2 3 2 2" xfId="486"/>
    <cellStyle name="Финансовый 2 3 2 2 2" xfId="487"/>
    <cellStyle name="Финансовый 2 3 2 2 3" xfId="488"/>
    <cellStyle name="Финансовый 2 3 2 3" xfId="489"/>
    <cellStyle name="Финансовый 2 3 2 3 2" xfId="490"/>
    <cellStyle name="Финансовый 2 3 2 3 3" xfId="491"/>
    <cellStyle name="Финансовый 2 3 2 4" xfId="492"/>
    <cellStyle name="Финансовый 2 3 2 5" xfId="493"/>
    <cellStyle name="Финансовый 2 3 3" xfId="494"/>
    <cellStyle name="Финансовый 2 3 3 2" xfId="495"/>
    <cellStyle name="Финансовый 2 3 3 3" xfId="496"/>
    <cellStyle name="Финансовый 2 3 4" xfId="497"/>
    <cellStyle name="Финансовый 2 3 4 2" xfId="498"/>
    <cellStyle name="Финансовый 2 3 4 3" xfId="499"/>
    <cellStyle name="Финансовый 2 3 5" xfId="500"/>
    <cellStyle name="Финансовый 2 3 6" xfId="501"/>
    <cellStyle name="Финансовый 2 4" xfId="502"/>
    <cellStyle name="Финансовый 2 4 2" xfId="503"/>
    <cellStyle name="Финансовый 2 4 2 2" xfId="504"/>
    <cellStyle name="Финансовый 2 4 2 3" xfId="505"/>
    <cellStyle name="Финансовый 2 4 3" xfId="506"/>
    <cellStyle name="Финансовый 2 4 3 2" xfId="507"/>
    <cellStyle name="Финансовый 2 4 3 3" xfId="508"/>
    <cellStyle name="Финансовый 2 4 4" xfId="509"/>
    <cellStyle name="Финансовый 2 4 5" xfId="510"/>
    <cellStyle name="Финансовый 2 5" xfId="511"/>
    <cellStyle name="Финансовый 2 5 2" xfId="512"/>
    <cellStyle name="Финансовый 2 5 3" xfId="513"/>
    <cellStyle name="Финансовый 2 6" xfId="514"/>
    <cellStyle name="Финансовый 2 6 2" xfId="515"/>
    <cellStyle name="Финансовый 2 6 3" xfId="516"/>
    <cellStyle name="Финансовый 2 7" xfId="517"/>
    <cellStyle name="Финансовый 2 7 2" xfId="518"/>
    <cellStyle name="Финансовый 2 7 3" xfId="519"/>
    <cellStyle name="Финансовый 2 8" xfId="520"/>
    <cellStyle name="Финансовый 2 9" xfId="521"/>
    <cellStyle name="Финансовый 3" xfId="522"/>
    <cellStyle name="Финансовый 3 10" xfId="523"/>
    <cellStyle name="Финансовый 3 2" xfId="524"/>
    <cellStyle name="Финансовый 3 2 2" xfId="525"/>
    <cellStyle name="Финансовый 3 2 2 2" xfId="526"/>
    <cellStyle name="Финансовый 3 2 2 2 2" xfId="527"/>
    <cellStyle name="Финансовый 3 2 2 2 3" xfId="528"/>
    <cellStyle name="Финансовый 3 2 2 3" xfId="529"/>
    <cellStyle name="Финансовый 3 2 2 3 2" xfId="530"/>
    <cellStyle name="Финансовый 3 2 2 3 3" xfId="531"/>
    <cellStyle name="Финансовый 3 2 2 4" xfId="532"/>
    <cellStyle name="Финансовый 3 2 2 5" xfId="533"/>
    <cellStyle name="Финансовый 3 2 3" xfId="534"/>
    <cellStyle name="Финансовый 3 2 3 2" xfId="535"/>
    <cellStyle name="Финансовый 3 2 3 3" xfId="536"/>
    <cellStyle name="Финансовый 3 2 4" xfId="537"/>
    <cellStyle name="Финансовый 3 2 4 2" xfId="538"/>
    <cellStyle name="Финансовый 3 2 4 3" xfId="539"/>
    <cellStyle name="Финансовый 3 2 5" xfId="540"/>
    <cellStyle name="Финансовый 3 2 6" xfId="541"/>
    <cellStyle name="Финансовый 3 3" xfId="542"/>
    <cellStyle name="Финансовый 3 3 2" xfId="543"/>
    <cellStyle name="Финансовый 3 3 2 2" xfId="544"/>
    <cellStyle name="Финансовый 3 3 2 2 2" xfId="545"/>
    <cellStyle name="Финансовый 3 3 2 2 3" xfId="546"/>
    <cellStyle name="Финансовый 3 3 2 3" xfId="547"/>
    <cellStyle name="Финансовый 3 3 2 3 2" xfId="548"/>
    <cellStyle name="Финансовый 3 3 2 3 3" xfId="549"/>
    <cellStyle name="Финансовый 3 3 2 4" xfId="550"/>
    <cellStyle name="Финансовый 3 3 2 5" xfId="551"/>
    <cellStyle name="Финансовый 3 3 3" xfId="552"/>
    <cellStyle name="Финансовый 3 3 3 2" xfId="553"/>
    <cellStyle name="Финансовый 3 3 3 3" xfId="554"/>
    <cellStyle name="Финансовый 3 3 4" xfId="555"/>
    <cellStyle name="Финансовый 3 3 4 2" xfId="556"/>
    <cellStyle name="Финансовый 3 3 4 3" xfId="557"/>
    <cellStyle name="Финансовый 3 3 5" xfId="558"/>
    <cellStyle name="Финансовый 3 3 6" xfId="559"/>
    <cellStyle name="Финансовый 3 4" xfId="560"/>
    <cellStyle name="Финансовый 3 4 2" xfId="561"/>
    <cellStyle name="Финансовый 3 4 2 2" xfId="562"/>
    <cellStyle name="Финансовый 3 4 2 3" xfId="563"/>
    <cellStyle name="Финансовый 3 4 3" xfId="564"/>
    <cellStyle name="Финансовый 3 4 3 2" xfId="565"/>
    <cellStyle name="Финансовый 3 4 3 3" xfId="566"/>
    <cellStyle name="Финансовый 3 4 4" xfId="567"/>
    <cellStyle name="Финансовый 3 4 5" xfId="568"/>
    <cellStyle name="Финансовый 3 5" xfId="569"/>
    <cellStyle name="Финансовый 3 5 2" xfId="570"/>
    <cellStyle name="Финансовый 3 5 3" xfId="571"/>
    <cellStyle name="Финансовый 3 6" xfId="572"/>
    <cellStyle name="Финансовый 3 6 2" xfId="573"/>
    <cellStyle name="Финансовый 3 6 3" xfId="574"/>
    <cellStyle name="Финансовый 3 7" xfId="575"/>
    <cellStyle name="Финансовый 3 7 2" xfId="576"/>
    <cellStyle name="Финансовый 3 7 3" xfId="577"/>
    <cellStyle name="Финансовый 3 8" xfId="578"/>
    <cellStyle name="Финансовый 3 9" xfId="579"/>
    <cellStyle name="Хороший 2" xfId="58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97"/>
  <sheetViews>
    <sheetView tabSelected="1" view="pageBreakPreview" topLeftCell="A17" zoomScaleNormal="60" zoomScaleSheetLayoutView="100" workbookViewId="0">
      <pane xSplit="11" ySplit="6" topLeftCell="L81" activePane="bottomRight" state="frozen"/>
      <selection activeCell="A17" sqref="A17"/>
      <selection pane="topRight" activeCell="L17" sqref="L17"/>
      <selection pane="bottomLeft" activeCell="A23" sqref="A23"/>
      <selection pane="bottomRight" activeCell="B50" sqref="B50"/>
    </sheetView>
  </sheetViews>
  <sheetFormatPr defaultRowHeight="15.75" outlineLevelRow="1" x14ac:dyDescent="0.25"/>
  <cols>
    <col min="1" max="1" width="7.5703125" style="1" customWidth="1"/>
    <col min="2" max="2" width="48" style="1" customWidth="1"/>
    <col min="3" max="3" width="13.7109375" style="1" customWidth="1"/>
    <col min="4" max="4" width="14.7109375" style="1" customWidth="1"/>
    <col min="5" max="11" width="5.85546875" style="56" customWidth="1"/>
    <col min="12" max="32" width="5.85546875" style="1" customWidth="1"/>
    <col min="33" max="39" width="6.7109375" style="1" customWidth="1"/>
    <col min="40" max="46" width="6.5703125" style="56" customWidth="1"/>
    <col min="47" max="74" width="6.5703125" style="1" customWidth="1"/>
    <col min="75" max="81" width="5" style="56" customWidth="1"/>
    <col min="82" max="82" width="10.28515625" style="56" customWidth="1"/>
    <col min="83" max="16384" width="9.140625" style="1"/>
  </cols>
  <sheetData>
    <row r="1" spans="1:82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CD1" s="57" t="s">
        <v>0</v>
      </c>
    </row>
    <row r="2" spans="1:82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CD2" s="58" t="s">
        <v>1</v>
      </c>
    </row>
    <row r="3" spans="1:82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CD3" s="58" t="s">
        <v>2</v>
      </c>
    </row>
    <row r="4" spans="1:82" s="5" customFormat="1" ht="18.75" customHeight="1" x14ac:dyDescent="0.25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59"/>
      <c r="AO4" s="59"/>
      <c r="AP4" s="59"/>
      <c r="AQ4" s="59"/>
      <c r="AR4" s="59"/>
      <c r="AS4" s="59"/>
      <c r="AT4" s="59"/>
      <c r="BW4" s="59"/>
      <c r="BX4" s="59"/>
      <c r="BY4" s="59"/>
      <c r="BZ4" s="59"/>
      <c r="CA4" s="59"/>
      <c r="CB4" s="59"/>
      <c r="CC4" s="59"/>
      <c r="CD4" s="59"/>
    </row>
    <row r="5" spans="1:82" s="6" customFormat="1" ht="18.75" customHeight="1" x14ac:dyDescent="0.3">
      <c r="A5" s="158" t="s">
        <v>247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60"/>
      <c r="AO5" s="60"/>
      <c r="AP5" s="60"/>
      <c r="AQ5" s="60"/>
      <c r="AR5" s="60"/>
      <c r="AS5" s="60"/>
      <c r="AT5" s="60"/>
      <c r="BW5" s="60"/>
      <c r="BX5" s="60"/>
      <c r="BY5" s="60"/>
      <c r="BZ5" s="60"/>
      <c r="CA5" s="60"/>
      <c r="CB5" s="60"/>
      <c r="CC5" s="60"/>
      <c r="CD5" s="60"/>
    </row>
    <row r="6" spans="1:82" s="6" customFormat="1" ht="18.75" x14ac:dyDescent="0.3">
      <c r="A6" s="7"/>
      <c r="B6" s="7"/>
      <c r="C6" s="7"/>
      <c r="D6" s="7"/>
      <c r="E6" s="67"/>
      <c r="F6" s="67"/>
      <c r="G6" s="67"/>
      <c r="H6" s="67"/>
      <c r="I6" s="67"/>
      <c r="J6" s="67"/>
      <c r="K6" s="6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N6" s="60"/>
      <c r="AO6" s="60"/>
      <c r="AP6" s="60"/>
      <c r="AQ6" s="60"/>
      <c r="AR6" s="60"/>
      <c r="AS6" s="60"/>
      <c r="AT6" s="60"/>
      <c r="BW6" s="60"/>
      <c r="BX6" s="60"/>
      <c r="BY6" s="60"/>
      <c r="BZ6" s="60"/>
      <c r="CA6" s="60"/>
      <c r="CB6" s="60"/>
      <c r="CC6" s="60"/>
      <c r="CD6" s="60"/>
    </row>
    <row r="7" spans="1:82" s="6" customFormat="1" ht="18.75" customHeight="1" x14ac:dyDescent="0.3">
      <c r="A7" s="159" t="s">
        <v>238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60"/>
      <c r="AO7" s="60"/>
      <c r="AP7" s="60"/>
      <c r="AQ7" s="60"/>
      <c r="AR7" s="60"/>
      <c r="AS7" s="60"/>
      <c r="AT7" s="60"/>
      <c r="BW7" s="60"/>
      <c r="BX7" s="60"/>
      <c r="BY7" s="60"/>
      <c r="BZ7" s="60"/>
      <c r="CA7" s="60"/>
      <c r="CB7" s="60"/>
      <c r="CC7" s="60"/>
      <c r="CD7" s="60"/>
    </row>
    <row r="8" spans="1:82" ht="15.75" customHeight="1" x14ac:dyDescent="0.25">
      <c r="A8" s="160" t="s">
        <v>4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</row>
    <row r="9" spans="1:82" x14ac:dyDescent="0.25">
      <c r="A9" s="8"/>
      <c r="B9" s="8"/>
      <c r="C9" s="8"/>
      <c r="D9" s="8"/>
      <c r="E9" s="68"/>
      <c r="F9" s="68"/>
      <c r="G9" s="68"/>
      <c r="H9" s="68"/>
      <c r="I9" s="68"/>
      <c r="J9" s="68"/>
      <c r="K9" s="6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82" ht="18.75" x14ac:dyDescent="0.3">
      <c r="A10" s="161" t="s">
        <v>248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</row>
    <row r="11" spans="1:82" ht="18.75" x14ac:dyDescent="0.3">
      <c r="AB11" s="4"/>
    </row>
    <row r="12" spans="1:82" ht="20.25" x14ac:dyDescent="0.25">
      <c r="A12" s="156" t="s">
        <v>5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</row>
    <row r="13" spans="1:82" x14ac:dyDescent="0.25">
      <c r="A13" s="148" t="s">
        <v>239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82" ht="19.5" thickBot="1" x14ac:dyDescent="0.35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3"/>
      <c r="AO14" s="163"/>
      <c r="AP14" s="163"/>
      <c r="AQ14" s="163"/>
      <c r="AR14" s="163"/>
      <c r="AS14" s="163"/>
      <c r="AT14" s="163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/>
      <c r="BX14" s="163"/>
      <c r="BY14" s="163"/>
      <c r="BZ14" s="163"/>
      <c r="CA14" s="163"/>
      <c r="CB14" s="163"/>
      <c r="CC14" s="163"/>
      <c r="CD14" s="163"/>
    </row>
    <row r="15" spans="1:82" ht="15.75" customHeight="1" x14ac:dyDescent="0.25">
      <c r="A15" s="165" t="s">
        <v>6</v>
      </c>
      <c r="B15" s="166" t="s">
        <v>7</v>
      </c>
      <c r="C15" s="166" t="s">
        <v>8</v>
      </c>
      <c r="D15" s="167" t="s">
        <v>9</v>
      </c>
      <c r="E15" s="168" t="s">
        <v>10</v>
      </c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70"/>
      <c r="BW15" s="171" t="s">
        <v>11</v>
      </c>
      <c r="BX15" s="172"/>
      <c r="BY15" s="172"/>
      <c r="BZ15" s="172"/>
      <c r="CA15" s="172"/>
      <c r="CB15" s="172"/>
      <c r="CC15" s="173"/>
      <c r="CD15" s="174" t="s">
        <v>12</v>
      </c>
    </row>
    <row r="16" spans="1:82" ht="14.25" customHeight="1" x14ac:dyDescent="0.25">
      <c r="A16" s="175"/>
      <c r="B16" s="150"/>
      <c r="C16" s="150"/>
      <c r="D16" s="149"/>
      <c r="E16" s="153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5"/>
      <c r="BW16" s="134"/>
      <c r="BX16" s="135"/>
      <c r="BY16" s="135"/>
      <c r="BZ16" s="135"/>
      <c r="CA16" s="135"/>
      <c r="CB16" s="135"/>
      <c r="CC16" s="136"/>
      <c r="CD16" s="176"/>
    </row>
    <row r="17" spans="1:82" ht="25.5" customHeight="1" thickBot="1" x14ac:dyDescent="0.3">
      <c r="A17" s="175"/>
      <c r="B17" s="150"/>
      <c r="C17" s="150"/>
      <c r="D17" s="149"/>
      <c r="E17" s="139" t="s">
        <v>13</v>
      </c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 t="s">
        <v>14</v>
      </c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4"/>
      <c r="BX17" s="135"/>
      <c r="BY17" s="135"/>
      <c r="BZ17" s="135"/>
      <c r="CA17" s="135"/>
      <c r="CB17" s="135"/>
      <c r="CC17" s="136"/>
      <c r="CD17" s="176"/>
    </row>
    <row r="18" spans="1:82" ht="30" customHeight="1" x14ac:dyDescent="0.25">
      <c r="A18" s="175"/>
      <c r="B18" s="150"/>
      <c r="C18" s="150"/>
      <c r="D18" s="151"/>
      <c r="E18" s="140" t="s">
        <v>15</v>
      </c>
      <c r="F18" s="141"/>
      <c r="G18" s="141"/>
      <c r="H18" s="141"/>
      <c r="I18" s="141"/>
      <c r="J18" s="141"/>
      <c r="K18" s="142"/>
      <c r="L18" s="143" t="s">
        <v>16</v>
      </c>
      <c r="M18" s="144"/>
      <c r="N18" s="144"/>
      <c r="O18" s="144"/>
      <c r="P18" s="144"/>
      <c r="Q18" s="144"/>
      <c r="R18" s="145"/>
      <c r="S18" s="146" t="s">
        <v>17</v>
      </c>
      <c r="T18" s="144"/>
      <c r="U18" s="144"/>
      <c r="V18" s="144"/>
      <c r="W18" s="144"/>
      <c r="X18" s="144"/>
      <c r="Y18" s="145"/>
      <c r="Z18" s="146" t="s">
        <v>18</v>
      </c>
      <c r="AA18" s="144"/>
      <c r="AB18" s="144"/>
      <c r="AC18" s="144"/>
      <c r="AD18" s="144"/>
      <c r="AE18" s="144"/>
      <c r="AF18" s="147"/>
      <c r="AG18" s="143" t="s">
        <v>19</v>
      </c>
      <c r="AH18" s="144"/>
      <c r="AI18" s="144"/>
      <c r="AJ18" s="144"/>
      <c r="AK18" s="144"/>
      <c r="AL18" s="144"/>
      <c r="AM18" s="145"/>
      <c r="AN18" s="140" t="s">
        <v>15</v>
      </c>
      <c r="AO18" s="141"/>
      <c r="AP18" s="141"/>
      <c r="AQ18" s="141"/>
      <c r="AR18" s="141"/>
      <c r="AS18" s="141"/>
      <c r="AT18" s="142"/>
      <c r="AU18" s="143" t="s">
        <v>16</v>
      </c>
      <c r="AV18" s="144"/>
      <c r="AW18" s="144"/>
      <c r="AX18" s="144"/>
      <c r="AY18" s="144"/>
      <c r="AZ18" s="144"/>
      <c r="BA18" s="147"/>
      <c r="BB18" s="143" t="s">
        <v>17</v>
      </c>
      <c r="BC18" s="144"/>
      <c r="BD18" s="144"/>
      <c r="BE18" s="144"/>
      <c r="BF18" s="144"/>
      <c r="BG18" s="144"/>
      <c r="BH18" s="145"/>
      <c r="BI18" s="146" t="s">
        <v>18</v>
      </c>
      <c r="BJ18" s="144"/>
      <c r="BK18" s="144"/>
      <c r="BL18" s="144"/>
      <c r="BM18" s="144"/>
      <c r="BN18" s="144"/>
      <c r="BO18" s="147"/>
      <c r="BP18" s="143" t="s">
        <v>19</v>
      </c>
      <c r="BQ18" s="144"/>
      <c r="BR18" s="144"/>
      <c r="BS18" s="144"/>
      <c r="BT18" s="144"/>
      <c r="BU18" s="144"/>
      <c r="BV18" s="147"/>
      <c r="BW18" s="137"/>
      <c r="BX18" s="137"/>
      <c r="BY18" s="137"/>
      <c r="BZ18" s="137"/>
      <c r="CA18" s="137"/>
      <c r="CB18" s="137"/>
      <c r="CC18" s="138"/>
      <c r="CD18" s="176"/>
    </row>
    <row r="19" spans="1:82" s="114" customFormat="1" ht="88.5" customHeight="1" x14ac:dyDescent="0.25">
      <c r="A19" s="177"/>
      <c r="B19" s="150"/>
      <c r="C19" s="150"/>
      <c r="D19" s="152"/>
      <c r="E19" s="104" t="s">
        <v>20</v>
      </c>
      <c r="F19" s="105" t="s">
        <v>21</v>
      </c>
      <c r="G19" s="105" t="s">
        <v>22</v>
      </c>
      <c r="H19" s="105" t="s">
        <v>23</v>
      </c>
      <c r="I19" s="105" t="s">
        <v>24</v>
      </c>
      <c r="J19" s="105" t="s">
        <v>25</v>
      </c>
      <c r="K19" s="106" t="s">
        <v>26</v>
      </c>
      <c r="L19" s="107" t="s">
        <v>20</v>
      </c>
      <c r="M19" s="108" t="s">
        <v>21</v>
      </c>
      <c r="N19" s="108" t="s">
        <v>22</v>
      </c>
      <c r="O19" s="108" t="s">
        <v>23</v>
      </c>
      <c r="P19" s="108" t="s">
        <v>24</v>
      </c>
      <c r="Q19" s="108" t="s">
        <v>25</v>
      </c>
      <c r="R19" s="109" t="s">
        <v>26</v>
      </c>
      <c r="S19" s="110" t="s">
        <v>20</v>
      </c>
      <c r="T19" s="108" t="s">
        <v>21</v>
      </c>
      <c r="U19" s="108" t="s">
        <v>22</v>
      </c>
      <c r="V19" s="108" t="s">
        <v>23</v>
      </c>
      <c r="W19" s="108" t="s">
        <v>24</v>
      </c>
      <c r="X19" s="108" t="s">
        <v>25</v>
      </c>
      <c r="Y19" s="109" t="s">
        <v>26</v>
      </c>
      <c r="Z19" s="110" t="s">
        <v>20</v>
      </c>
      <c r="AA19" s="108" t="s">
        <v>21</v>
      </c>
      <c r="AB19" s="108" t="s">
        <v>22</v>
      </c>
      <c r="AC19" s="108" t="s">
        <v>23</v>
      </c>
      <c r="AD19" s="108" t="s">
        <v>24</v>
      </c>
      <c r="AE19" s="108" t="s">
        <v>25</v>
      </c>
      <c r="AF19" s="111" t="s">
        <v>26</v>
      </c>
      <c r="AG19" s="107" t="s">
        <v>20</v>
      </c>
      <c r="AH19" s="108" t="s">
        <v>21</v>
      </c>
      <c r="AI19" s="105" t="s">
        <v>22</v>
      </c>
      <c r="AJ19" s="105" t="s">
        <v>23</v>
      </c>
      <c r="AK19" s="105" t="s">
        <v>24</v>
      </c>
      <c r="AL19" s="108" t="s">
        <v>25</v>
      </c>
      <c r="AM19" s="109" t="s">
        <v>26</v>
      </c>
      <c r="AN19" s="104" t="s">
        <v>20</v>
      </c>
      <c r="AO19" s="105" t="s">
        <v>21</v>
      </c>
      <c r="AP19" s="105" t="s">
        <v>22</v>
      </c>
      <c r="AQ19" s="105" t="s">
        <v>23</v>
      </c>
      <c r="AR19" s="105" t="s">
        <v>24</v>
      </c>
      <c r="AS19" s="105" t="s">
        <v>25</v>
      </c>
      <c r="AT19" s="106" t="s">
        <v>26</v>
      </c>
      <c r="AU19" s="107" t="s">
        <v>20</v>
      </c>
      <c r="AV19" s="108" t="s">
        <v>21</v>
      </c>
      <c r="AW19" s="108" t="s">
        <v>22</v>
      </c>
      <c r="AX19" s="108" t="s">
        <v>23</v>
      </c>
      <c r="AY19" s="108" t="s">
        <v>24</v>
      </c>
      <c r="AZ19" s="108" t="s">
        <v>25</v>
      </c>
      <c r="BA19" s="111" t="s">
        <v>26</v>
      </c>
      <c r="BB19" s="107" t="s">
        <v>20</v>
      </c>
      <c r="BC19" s="108" t="s">
        <v>21</v>
      </c>
      <c r="BD19" s="108" t="s">
        <v>22</v>
      </c>
      <c r="BE19" s="108" t="s">
        <v>23</v>
      </c>
      <c r="BF19" s="108" t="s">
        <v>24</v>
      </c>
      <c r="BG19" s="108" t="s">
        <v>25</v>
      </c>
      <c r="BH19" s="109" t="s">
        <v>26</v>
      </c>
      <c r="BI19" s="110" t="s">
        <v>20</v>
      </c>
      <c r="BJ19" s="108" t="s">
        <v>21</v>
      </c>
      <c r="BK19" s="108" t="s">
        <v>22</v>
      </c>
      <c r="BL19" s="108" t="s">
        <v>23</v>
      </c>
      <c r="BM19" s="108" t="s">
        <v>24</v>
      </c>
      <c r="BN19" s="108" t="s">
        <v>25</v>
      </c>
      <c r="BO19" s="111" t="s">
        <v>26</v>
      </c>
      <c r="BP19" s="107" t="s">
        <v>20</v>
      </c>
      <c r="BQ19" s="108" t="s">
        <v>21</v>
      </c>
      <c r="BR19" s="108" t="s">
        <v>22</v>
      </c>
      <c r="BS19" s="108" t="s">
        <v>23</v>
      </c>
      <c r="BT19" s="108" t="s">
        <v>24</v>
      </c>
      <c r="BU19" s="108" t="s">
        <v>25</v>
      </c>
      <c r="BV19" s="111" t="s">
        <v>26</v>
      </c>
      <c r="BW19" s="112" t="s">
        <v>20</v>
      </c>
      <c r="BX19" s="105" t="s">
        <v>21</v>
      </c>
      <c r="BY19" s="105" t="s">
        <v>22</v>
      </c>
      <c r="BZ19" s="105" t="s">
        <v>23</v>
      </c>
      <c r="CA19" s="105" t="s">
        <v>24</v>
      </c>
      <c r="CB19" s="105" t="s">
        <v>25</v>
      </c>
      <c r="CC19" s="113" t="s">
        <v>26</v>
      </c>
      <c r="CD19" s="176"/>
    </row>
    <row r="20" spans="1:82" s="114" customFormat="1" ht="15" x14ac:dyDescent="0.25">
      <c r="A20" s="122">
        <v>1</v>
      </c>
      <c r="B20" s="115">
        <v>2</v>
      </c>
      <c r="C20" s="115">
        <v>3</v>
      </c>
      <c r="D20" s="116">
        <v>4</v>
      </c>
      <c r="E20" s="117" t="s">
        <v>27</v>
      </c>
      <c r="F20" s="118" t="s">
        <v>28</v>
      </c>
      <c r="G20" s="118" t="s">
        <v>29</v>
      </c>
      <c r="H20" s="118" t="s">
        <v>30</v>
      </c>
      <c r="I20" s="118" t="s">
        <v>31</v>
      </c>
      <c r="J20" s="118" t="s">
        <v>32</v>
      </c>
      <c r="K20" s="119" t="s">
        <v>33</v>
      </c>
      <c r="L20" s="120" t="s">
        <v>34</v>
      </c>
      <c r="M20" s="121" t="s">
        <v>35</v>
      </c>
      <c r="N20" s="115" t="s">
        <v>36</v>
      </c>
      <c r="O20" s="115" t="s">
        <v>37</v>
      </c>
      <c r="P20" s="115" t="s">
        <v>38</v>
      </c>
      <c r="Q20" s="115" t="s">
        <v>39</v>
      </c>
      <c r="R20" s="116" t="s">
        <v>40</v>
      </c>
      <c r="S20" s="122" t="s">
        <v>41</v>
      </c>
      <c r="T20" s="115" t="s">
        <v>42</v>
      </c>
      <c r="U20" s="115" t="s">
        <v>43</v>
      </c>
      <c r="V20" s="115" t="s">
        <v>44</v>
      </c>
      <c r="W20" s="115" t="s">
        <v>45</v>
      </c>
      <c r="X20" s="115" t="s">
        <v>46</v>
      </c>
      <c r="Y20" s="116" t="s">
        <v>47</v>
      </c>
      <c r="Z20" s="122" t="s">
        <v>48</v>
      </c>
      <c r="AA20" s="115" t="s">
        <v>49</v>
      </c>
      <c r="AB20" s="115" t="s">
        <v>50</v>
      </c>
      <c r="AC20" s="115" t="s">
        <v>51</v>
      </c>
      <c r="AD20" s="115" t="s">
        <v>52</v>
      </c>
      <c r="AE20" s="115" t="s">
        <v>53</v>
      </c>
      <c r="AF20" s="123" t="s">
        <v>54</v>
      </c>
      <c r="AG20" s="120" t="s">
        <v>55</v>
      </c>
      <c r="AH20" s="115" t="s">
        <v>56</v>
      </c>
      <c r="AI20" s="115" t="s">
        <v>57</v>
      </c>
      <c r="AJ20" s="115" t="s">
        <v>58</v>
      </c>
      <c r="AK20" s="115" t="s">
        <v>59</v>
      </c>
      <c r="AL20" s="115" t="s">
        <v>60</v>
      </c>
      <c r="AM20" s="116" t="s">
        <v>61</v>
      </c>
      <c r="AN20" s="117" t="s">
        <v>62</v>
      </c>
      <c r="AO20" s="118" t="s">
        <v>63</v>
      </c>
      <c r="AP20" s="118" t="s">
        <v>64</v>
      </c>
      <c r="AQ20" s="118" t="s">
        <v>65</v>
      </c>
      <c r="AR20" s="118" t="s">
        <v>66</v>
      </c>
      <c r="AS20" s="118" t="s">
        <v>67</v>
      </c>
      <c r="AT20" s="119" t="s">
        <v>68</v>
      </c>
      <c r="AU20" s="120" t="s">
        <v>69</v>
      </c>
      <c r="AV20" s="115" t="s">
        <v>70</v>
      </c>
      <c r="AW20" s="115" t="s">
        <v>71</v>
      </c>
      <c r="AX20" s="115" t="s">
        <v>72</v>
      </c>
      <c r="AY20" s="115" t="s">
        <v>73</v>
      </c>
      <c r="AZ20" s="115" t="s">
        <v>74</v>
      </c>
      <c r="BA20" s="123" t="s">
        <v>75</v>
      </c>
      <c r="BB20" s="120" t="s">
        <v>76</v>
      </c>
      <c r="BC20" s="115" t="s">
        <v>77</v>
      </c>
      <c r="BD20" s="115" t="s">
        <v>78</v>
      </c>
      <c r="BE20" s="115" t="s">
        <v>79</v>
      </c>
      <c r="BF20" s="115" t="s">
        <v>80</v>
      </c>
      <c r="BG20" s="115" t="s">
        <v>81</v>
      </c>
      <c r="BH20" s="116" t="s">
        <v>82</v>
      </c>
      <c r="BI20" s="122" t="s">
        <v>83</v>
      </c>
      <c r="BJ20" s="115" t="s">
        <v>84</v>
      </c>
      <c r="BK20" s="115" t="s">
        <v>85</v>
      </c>
      <c r="BL20" s="115" t="s">
        <v>86</v>
      </c>
      <c r="BM20" s="115" t="s">
        <v>87</v>
      </c>
      <c r="BN20" s="115" t="s">
        <v>88</v>
      </c>
      <c r="BO20" s="123" t="s">
        <v>89</v>
      </c>
      <c r="BP20" s="120" t="s">
        <v>90</v>
      </c>
      <c r="BQ20" s="115" t="s">
        <v>91</v>
      </c>
      <c r="BR20" s="115" t="s">
        <v>92</v>
      </c>
      <c r="BS20" s="115" t="s">
        <v>93</v>
      </c>
      <c r="BT20" s="115" t="s">
        <v>94</v>
      </c>
      <c r="BU20" s="115" t="s">
        <v>95</v>
      </c>
      <c r="BV20" s="123" t="s">
        <v>96</v>
      </c>
      <c r="BW20" s="124" t="s">
        <v>97</v>
      </c>
      <c r="BX20" s="118" t="s">
        <v>98</v>
      </c>
      <c r="BY20" s="118" t="s">
        <v>99</v>
      </c>
      <c r="BZ20" s="118" t="s">
        <v>100</v>
      </c>
      <c r="CA20" s="118" t="s">
        <v>101</v>
      </c>
      <c r="CB20" s="118" t="s">
        <v>102</v>
      </c>
      <c r="CC20" s="118" t="s">
        <v>103</v>
      </c>
      <c r="CD20" s="119">
        <v>8</v>
      </c>
    </row>
    <row r="21" spans="1:82" ht="19.5" customHeight="1" x14ac:dyDescent="0.25">
      <c r="A21" s="178" t="s">
        <v>106</v>
      </c>
      <c r="B21" s="13" t="s">
        <v>104</v>
      </c>
      <c r="C21" s="12" t="s">
        <v>107</v>
      </c>
      <c r="D21" s="131" t="s">
        <v>240</v>
      </c>
      <c r="E21" s="212">
        <f>L21+S21+Z21+AG21</f>
        <v>32.630000000000003</v>
      </c>
      <c r="F21" s="210">
        <f t="shared" ref="F21:K21" si="0">M21+T21+AA21+AH21</f>
        <v>0</v>
      </c>
      <c r="G21" s="210">
        <f t="shared" si="0"/>
        <v>2.5</v>
      </c>
      <c r="H21" s="210">
        <f t="shared" si="0"/>
        <v>0</v>
      </c>
      <c r="I21" s="210">
        <f t="shared" si="0"/>
        <v>0.44</v>
      </c>
      <c r="J21" s="210">
        <f t="shared" si="0"/>
        <v>0</v>
      </c>
      <c r="K21" s="211">
        <f t="shared" si="0"/>
        <v>0</v>
      </c>
      <c r="L21" s="43">
        <f t="shared" ref="L21:AM21" si="1">SUM(L22:L27)</f>
        <v>0</v>
      </c>
      <c r="M21" s="43">
        <f t="shared" si="1"/>
        <v>0</v>
      </c>
      <c r="N21" s="43">
        <f t="shared" si="1"/>
        <v>0</v>
      </c>
      <c r="O21" s="43">
        <f t="shared" si="1"/>
        <v>0</v>
      </c>
      <c r="P21" s="43">
        <f t="shared" si="1"/>
        <v>0</v>
      </c>
      <c r="Q21" s="43">
        <f t="shared" si="1"/>
        <v>0</v>
      </c>
      <c r="R21" s="69">
        <f t="shared" si="1"/>
        <v>0</v>
      </c>
      <c r="S21" s="77">
        <f t="shared" si="1"/>
        <v>0</v>
      </c>
      <c r="T21" s="43">
        <f t="shared" si="1"/>
        <v>0</v>
      </c>
      <c r="U21" s="43">
        <f t="shared" si="1"/>
        <v>0</v>
      </c>
      <c r="V21" s="43">
        <f t="shared" si="1"/>
        <v>0</v>
      </c>
      <c r="W21" s="43">
        <f t="shared" si="1"/>
        <v>0</v>
      </c>
      <c r="X21" s="43">
        <f t="shared" si="1"/>
        <v>0</v>
      </c>
      <c r="Y21" s="69">
        <f t="shared" si="1"/>
        <v>0</v>
      </c>
      <c r="Z21" s="77">
        <f t="shared" si="1"/>
        <v>0</v>
      </c>
      <c r="AA21" s="43">
        <f t="shared" si="1"/>
        <v>0</v>
      </c>
      <c r="AB21" s="43">
        <f t="shared" si="1"/>
        <v>0</v>
      </c>
      <c r="AC21" s="43">
        <f t="shared" si="1"/>
        <v>0</v>
      </c>
      <c r="AD21" s="43">
        <f t="shared" si="1"/>
        <v>0</v>
      </c>
      <c r="AE21" s="43">
        <f t="shared" si="1"/>
        <v>0</v>
      </c>
      <c r="AF21" s="78">
        <f t="shared" si="1"/>
        <v>0</v>
      </c>
      <c r="AG21" s="74">
        <f t="shared" si="1"/>
        <v>32.630000000000003</v>
      </c>
      <c r="AH21" s="43">
        <f t="shared" si="1"/>
        <v>0</v>
      </c>
      <c r="AI21" s="43">
        <f t="shared" si="1"/>
        <v>2.5</v>
      </c>
      <c r="AJ21" s="43">
        <f t="shared" si="1"/>
        <v>0</v>
      </c>
      <c r="AK21" s="43">
        <f t="shared" si="1"/>
        <v>0.44</v>
      </c>
      <c r="AL21" s="43">
        <f t="shared" si="1"/>
        <v>0</v>
      </c>
      <c r="AM21" s="43">
        <f t="shared" si="1"/>
        <v>0</v>
      </c>
      <c r="AN21" s="212">
        <f>AU21+BB21+BI21+BP21</f>
        <v>33.43</v>
      </c>
      <c r="AO21" s="210">
        <f t="shared" ref="AO21:AO85" si="2">AV21+BC21+BJ21+BQ21</f>
        <v>0</v>
      </c>
      <c r="AP21" s="210">
        <f>AW21+BD21+BK21+BR21</f>
        <v>6.1880000000000006</v>
      </c>
      <c r="AQ21" s="210">
        <f t="shared" ref="AQ21:AQ85" si="3">AX21+BE21+BL21+BS21</f>
        <v>0</v>
      </c>
      <c r="AR21" s="210">
        <f t="shared" ref="AR21:AR85" si="4">AY21+BF21+BM21+BT21</f>
        <v>0</v>
      </c>
      <c r="AS21" s="210">
        <f t="shared" ref="AS21:AS85" si="5">AZ21+BG21+BN21+BU21</f>
        <v>0.64200000000000002</v>
      </c>
      <c r="AT21" s="211">
        <f t="shared" ref="AT21:AT85" si="6">BA21+BH21+BO21+BV21</f>
        <v>2</v>
      </c>
      <c r="AU21" s="43">
        <f t="shared" ref="AU21:BV21" si="7">SUM(AU22:AU27)</f>
        <v>0</v>
      </c>
      <c r="AV21" s="43">
        <f t="shared" si="7"/>
        <v>0</v>
      </c>
      <c r="AW21" s="35">
        <f>SUM(AW22:AW27)</f>
        <v>0.79999999999999993</v>
      </c>
      <c r="AX21" s="43">
        <f t="shared" si="7"/>
        <v>0</v>
      </c>
      <c r="AY21" s="43">
        <f t="shared" si="7"/>
        <v>0</v>
      </c>
      <c r="AZ21" s="35">
        <f>SUM(AZ22:AZ27)</f>
        <v>3.1E-2</v>
      </c>
      <c r="BA21" s="78">
        <f t="shared" si="7"/>
        <v>0</v>
      </c>
      <c r="BB21" s="74">
        <f t="shared" si="7"/>
        <v>0</v>
      </c>
      <c r="BC21" s="43">
        <f t="shared" si="7"/>
        <v>0</v>
      </c>
      <c r="BD21" s="35">
        <f>SUM(BD22:BD27)</f>
        <v>1.2</v>
      </c>
      <c r="BE21" s="43">
        <f t="shared" si="7"/>
        <v>0</v>
      </c>
      <c r="BF21" s="43">
        <f t="shared" si="7"/>
        <v>0</v>
      </c>
      <c r="BG21" s="35">
        <f>SUM(BG22:BG27)</f>
        <v>2.5000000000000001E-2</v>
      </c>
      <c r="BH21" s="69">
        <f t="shared" si="7"/>
        <v>0</v>
      </c>
      <c r="BI21" s="77">
        <f t="shared" si="7"/>
        <v>32</v>
      </c>
      <c r="BJ21" s="43">
        <f t="shared" si="7"/>
        <v>0</v>
      </c>
      <c r="BK21" s="35">
        <f>SUM(BK22:BK27)</f>
        <v>1.19</v>
      </c>
      <c r="BL21" s="43">
        <f t="shared" si="7"/>
        <v>0</v>
      </c>
      <c r="BM21" s="43">
        <f t="shared" ref="BM21" si="8">SUM(BM22:BM27)</f>
        <v>0</v>
      </c>
      <c r="BN21" s="35">
        <f>SUM(BN22:BN27)</f>
        <v>0.40600000000000003</v>
      </c>
      <c r="BO21" s="78">
        <f t="shared" si="7"/>
        <v>0</v>
      </c>
      <c r="BP21" s="74">
        <f t="shared" si="7"/>
        <v>1.43</v>
      </c>
      <c r="BQ21" s="43">
        <f t="shared" si="7"/>
        <v>0</v>
      </c>
      <c r="BR21" s="132">
        <f t="shared" si="7"/>
        <v>2.9980000000000002</v>
      </c>
      <c r="BS21" s="43">
        <f t="shared" si="7"/>
        <v>0</v>
      </c>
      <c r="BT21" s="43">
        <f t="shared" si="7"/>
        <v>0</v>
      </c>
      <c r="BU21" s="43">
        <f t="shared" si="7"/>
        <v>0.18</v>
      </c>
      <c r="BV21" s="78">
        <f t="shared" si="7"/>
        <v>2</v>
      </c>
      <c r="BW21" s="94" t="s">
        <v>240</v>
      </c>
      <c r="BX21" s="61" t="s">
        <v>240</v>
      </c>
      <c r="BY21" s="61" t="s">
        <v>240</v>
      </c>
      <c r="BZ21" s="61" t="s">
        <v>240</v>
      </c>
      <c r="CA21" s="61" t="s">
        <v>240</v>
      </c>
      <c r="CB21" s="61" t="s">
        <v>240</v>
      </c>
      <c r="CC21" s="61" t="s">
        <v>240</v>
      </c>
      <c r="CD21" s="179" t="s">
        <v>240</v>
      </c>
    </row>
    <row r="22" spans="1:82" ht="19.5" customHeight="1" x14ac:dyDescent="0.25">
      <c r="A22" s="178" t="s">
        <v>108</v>
      </c>
      <c r="B22" s="13" t="s">
        <v>109</v>
      </c>
      <c r="C22" s="12" t="s">
        <v>107</v>
      </c>
      <c r="D22" s="131" t="s">
        <v>240</v>
      </c>
      <c r="E22" s="212">
        <f t="shared" ref="E22:E86" si="9">L22+S22+Z22+AG22</f>
        <v>0</v>
      </c>
      <c r="F22" s="210">
        <f t="shared" ref="F22:F86" si="10">M22+T22+AA22+AH22</f>
        <v>0</v>
      </c>
      <c r="G22" s="210">
        <f t="shared" ref="G22:G86" si="11">N22+U22+AB22+AI22</f>
        <v>0</v>
      </c>
      <c r="H22" s="210">
        <f t="shared" ref="H22:H86" si="12">O22+V22+AC22+AJ22</f>
        <v>0</v>
      </c>
      <c r="I22" s="210">
        <f t="shared" ref="I22:I86" si="13">P22+W22+AD22+AK22</f>
        <v>0</v>
      </c>
      <c r="J22" s="210">
        <f t="shared" ref="J22:J86" si="14">Q22+X22+AE22+AL22</f>
        <v>0</v>
      </c>
      <c r="K22" s="211">
        <f t="shared" ref="K22:K86" si="15">R22+Y22+AF22+AM22</f>
        <v>0</v>
      </c>
      <c r="L22" s="43">
        <f t="shared" ref="L22:AM22" si="16">L29</f>
        <v>0</v>
      </c>
      <c r="M22" s="43">
        <f t="shared" si="16"/>
        <v>0</v>
      </c>
      <c r="N22" s="43">
        <f t="shared" si="16"/>
        <v>0</v>
      </c>
      <c r="O22" s="43">
        <f t="shared" si="16"/>
        <v>0</v>
      </c>
      <c r="P22" s="43">
        <f t="shared" si="16"/>
        <v>0</v>
      </c>
      <c r="Q22" s="43">
        <f t="shared" si="16"/>
        <v>0</v>
      </c>
      <c r="R22" s="69">
        <f t="shared" si="16"/>
        <v>0</v>
      </c>
      <c r="S22" s="77">
        <f t="shared" si="16"/>
        <v>0</v>
      </c>
      <c r="T22" s="43">
        <f t="shared" si="16"/>
        <v>0</v>
      </c>
      <c r="U22" s="43">
        <f t="shared" si="16"/>
        <v>0</v>
      </c>
      <c r="V22" s="43">
        <f t="shared" si="16"/>
        <v>0</v>
      </c>
      <c r="W22" s="43">
        <f t="shared" si="16"/>
        <v>0</v>
      </c>
      <c r="X22" s="43">
        <f t="shared" si="16"/>
        <v>0</v>
      </c>
      <c r="Y22" s="69">
        <f t="shared" si="16"/>
        <v>0</v>
      </c>
      <c r="Z22" s="77">
        <f t="shared" si="16"/>
        <v>0</v>
      </c>
      <c r="AA22" s="43">
        <f t="shared" si="16"/>
        <v>0</v>
      </c>
      <c r="AB22" s="43">
        <f t="shared" si="16"/>
        <v>0</v>
      </c>
      <c r="AC22" s="43">
        <f t="shared" si="16"/>
        <v>0</v>
      </c>
      <c r="AD22" s="43">
        <f t="shared" si="16"/>
        <v>0</v>
      </c>
      <c r="AE22" s="43">
        <f t="shared" si="16"/>
        <v>0</v>
      </c>
      <c r="AF22" s="78">
        <f t="shared" si="16"/>
        <v>0</v>
      </c>
      <c r="AG22" s="74">
        <f t="shared" si="16"/>
        <v>0</v>
      </c>
      <c r="AH22" s="43">
        <f t="shared" si="16"/>
        <v>0</v>
      </c>
      <c r="AI22" s="43">
        <f t="shared" si="16"/>
        <v>0</v>
      </c>
      <c r="AJ22" s="43">
        <f t="shared" si="16"/>
        <v>0</v>
      </c>
      <c r="AK22" s="43">
        <f t="shared" si="16"/>
        <v>0</v>
      </c>
      <c r="AL22" s="43">
        <f t="shared" si="16"/>
        <v>0</v>
      </c>
      <c r="AM22" s="43">
        <f t="shared" si="16"/>
        <v>0</v>
      </c>
      <c r="AN22" s="212">
        <f t="shared" ref="AN22:AN86" si="17">AU22+BB22+BI22+BP22</f>
        <v>0</v>
      </c>
      <c r="AO22" s="210">
        <f t="shared" si="2"/>
        <v>0</v>
      </c>
      <c r="AP22" s="210">
        <f t="shared" ref="AP22:AP85" si="18">AW22+BD22+BK22+BR22</f>
        <v>3.6349999999999998</v>
      </c>
      <c r="AQ22" s="210">
        <f t="shared" si="3"/>
        <v>0</v>
      </c>
      <c r="AR22" s="210">
        <f t="shared" si="4"/>
        <v>0</v>
      </c>
      <c r="AS22" s="210">
        <f t="shared" si="5"/>
        <v>0.64200000000000002</v>
      </c>
      <c r="AT22" s="211">
        <f t="shared" si="6"/>
        <v>0</v>
      </c>
      <c r="AU22" s="43">
        <f t="shared" ref="AU22:BV22" si="19">AU29</f>
        <v>0</v>
      </c>
      <c r="AV22" s="43">
        <f t="shared" si="19"/>
        <v>0</v>
      </c>
      <c r="AW22" s="35">
        <f>AW29</f>
        <v>0.22</v>
      </c>
      <c r="AX22" s="43">
        <f t="shared" si="19"/>
        <v>0</v>
      </c>
      <c r="AY22" s="43">
        <f t="shared" si="19"/>
        <v>0</v>
      </c>
      <c r="AZ22" s="35">
        <f>AZ29</f>
        <v>3.1E-2</v>
      </c>
      <c r="BA22" s="78">
        <f t="shared" si="19"/>
        <v>0</v>
      </c>
      <c r="BB22" s="74">
        <f t="shared" si="19"/>
        <v>0</v>
      </c>
      <c r="BC22" s="43">
        <f t="shared" si="19"/>
        <v>0</v>
      </c>
      <c r="BD22" s="35">
        <f>BD29</f>
        <v>0.3</v>
      </c>
      <c r="BE22" s="43">
        <f t="shared" si="19"/>
        <v>0</v>
      </c>
      <c r="BF22" s="43">
        <f t="shared" si="19"/>
        <v>0</v>
      </c>
      <c r="BG22" s="35">
        <f>BG29</f>
        <v>2.5000000000000001E-2</v>
      </c>
      <c r="BH22" s="69">
        <f t="shared" si="19"/>
        <v>0</v>
      </c>
      <c r="BI22" s="77">
        <f t="shared" si="19"/>
        <v>0</v>
      </c>
      <c r="BJ22" s="43">
        <f t="shared" si="19"/>
        <v>0</v>
      </c>
      <c r="BK22" s="35">
        <f>BK29</f>
        <v>0.78499999999999992</v>
      </c>
      <c r="BL22" s="43">
        <f t="shared" si="19"/>
        <v>0</v>
      </c>
      <c r="BM22" s="43">
        <f t="shared" ref="BM22" si="20">BM29</f>
        <v>0</v>
      </c>
      <c r="BN22" s="35">
        <f>BN29</f>
        <v>0.40600000000000003</v>
      </c>
      <c r="BO22" s="78">
        <f t="shared" si="19"/>
        <v>0</v>
      </c>
      <c r="BP22" s="74">
        <f t="shared" si="19"/>
        <v>0</v>
      </c>
      <c r="BQ22" s="43">
        <f t="shared" si="19"/>
        <v>0</v>
      </c>
      <c r="BR22" s="43">
        <f t="shared" si="19"/>
        <v>2.33</v>
      </c>
      <c r="BS22" s="43">
        <f t="shared" si="19"/>
        <v>0</v>
      </c>
      <c r="BT22" s="43">
        <f t="shared" si="19"/>
        <v>0</v>
      </c>
      <c r="BU22" s="43">
        <f t="shared" si="19"/>
        <v>0.18</v>
      </c>
      <c r="BV22" s="78">
        <f t="shared" si="19"/>
        <v>0</v>
      </c>
      <c r="BW22" s="94" t="s">
        <v>240</v>
      </c>
      <c r="BX22" s="61" t="s">
        <v>240</v>
      </c>
      <c r="BY22" s="61" t="s">
        <v>240</v>
      </c>
      <c r="BZ22" s="61" t="s">
        <v>240</v>
      </c>
      <c r="CA22" s="61" t="s">
        <v>240</v>
      </c>
      <c r="CB22" s="61" t="s">
        <v>240</v>
      </c>
      <c r="CC22" s="61" t="s">
        <v>240</v>
      </c>
      <c r="CD22" s="179" t="s">
        <v>240</v>
      </c>
    </row>
    <row r="23" spans="1:82" ht="46.5" customHeight="1" x14ac:dyDescent="0.25">
      <c r="A23" s="178" t="s">
        <v>110</v>
      </c>
      <c r="B23" s="13" t="s">
        <v>111</v>
      </c>
      <c r="C23" s="12" t="s">
        <v>107</v>
      </c>
      <c r="D23" s="131" t="s">
        <v>240</v>
      </c>
      <c r="E23" s="212">
        <f t="shared" si="9"/>
        <v>32.630000000000003</v>
      </c>
      <c r="F23" s="210">
        <f t="shared" si="10"/>
        <v>0</v>
      </c>
      <c r="G23" s="210">
        <f t="shared" si="11"/>
        <v>2.5</v>
      </c>
      <c r="H23" s="210">
        <f t="shared" si="12"/>
        <v>0</v>
      </c>
      <c r="I23" s="210">
        <f t="shared" si="13"/>
        <v>0.44</v>
      </c>
      <c r="J23" s="210">
        <f t="shared" si="14"/>
        <v>0</v>
      </c>
      <c r="K23" s="211">
        <f t="shared" si="15"/>
        <v>0</v>
      </c>
      <c r="L23" s="43">
        <f t="shared" ref="L23:AM23" si="21">L50</f>
        <v>0</v>
      </c>
      <c r="M23" s="43">
        <f t="shared" si="21"/>
        <v>0</v>
      </c>
      <c r="N23" s="43">
        <f t="shared" si="21"/>
        <v>0</v>
      </c>
      <c r="O23" s="43">
        <f t="shared" si="21"/>
        <v>0</v>
      </c>
      <c r="P23" s="43">
        <f t="shared" si="21"/>
        <v>0</v>
      </c>
      <c r="Q23" s="43">
        <f t="shared" si="21"/>
        <v>0</v>
      </c>
      <c r="R23" s="69">
        <f t="shared" si="21"/>
        <v>0</v>
      </c>
      <c r="S23" s="77">
        <f t="shared" si="21"/>
        <v>0</v>
      </c>
      <c r="T23" s="43">
        <f t="shared" si="21"/>
        <v>0</v>
      </c>
      <c r="U23" s="43">
        <f t="shared" si="21"/>
        <v>0</v>
      </c>
      <c r="V23" s="43">
        <f t="shared" si="21"/>
        <v>0</v>
      </c>
      <c r="W23" s="43">
        <f t="shared" si="21"/>
        <v>0</v>
      </c>
      <c r="X23" s="43">
        <f t="shared" si="21"/>
        <v>0</v>
      </c>
      <c r="Y23" s="69">
        <f t="shared" si="21"/>
        <v>0</v>
      </c>
      <c r="Z23" s="77">
        <f t="shared" si="21"/>
        <v>0</v>
      </c>
      <c r="AA23" s="43">
        <f t="shared" si="21"/>
        <v>0</v>
      </c>
      <c r="AB23" s="43">
        <f t="shared" si="21"/>
        <v>0</v>
      </c>
      <c r="AC23" s="43">
        <f t="shared" si="21"/>
        <v>0</v>
      </c>
      <c r="AD23" s="43">
        <f t="shared" si="21"/>
        <v>0</v>
      </c>
      <c r="AE23" s="43">
        <f t="shared" si="21"/>
        <v>0</v>
      </c>
      <c r="AF23" s="78">
        <f t="shared" si="21"/>
        <v>0</v>
      </c>
      <c r="AG23" s="74">
        <f t="shared" si="21"/>
        <v>32.630000000000003</v>
      </c>
      <c r="AH23" s="43">
        <f t="shared" si="21"/>
        <v>0</v>
      </c>
      <c r="AI23" s="43">
        <f t="shared" si="21"/>
        <v>2.5</v>
      </c>
      <c r="AJ23" s="43">
        <f t="shared" si="21"/>
        <v>0</v>
      </c>
      <c r="AK23" s="43">
        <f t="shared" si="21"/>
        <v>0.44</v>
      </c>
      <c r="AL23" s="43">
        <f t="shared" si="21"/>
        <v>0</v>
      </c>
      <c r="AM23" s="43">
        <f t="shared" si="21"/>
        <v>0</v>
      </c>
      <c r="AN23" s="212">
        <f t="shared" si="17"/>
        <v>33.43</v>
      </c>
      <c r="AO23" s="210">
        <f t="shared" si="2"/>
        <v>0</v>
      </c>
      <c r="AP23" s="210">
        <f t="shared" si="18"/>
        <v>2.3450000000000002</v>
      </c>
      <c r="AQ23" s="210">
        <f t="shared" si="3"/>
        <v>0</v>
      </c>
      <c r="AR23" s="210">
        <f t="shared" si="4"/>
        <v>0</v>
      </c>
      <c r="AS23" s="210">
        <f t="shared" si="5"/>
        <v>0</v>
      </c>
      <c r="AT23" s="211">
        <f t="shared" si="6"/>
        <v>0</v>
      </c>
      <c r="AU23" s="43">
        <f t="shared" ref="AU23:BV23" si="22">AU50</f>
        <v>0</v>
      </c>
      <c r="AV23" s="43">
        <f t="shared" si="22"/>
        <v>0</v>
      </c>
      <c r="AW23" s="35">
        <f>AW50</f>
        <v>0.57999999999999996</v>
      </c>
      <c r="AX23" s="43">
        <f t="shared" si="22"/>
        <v>0</v>
      </c>
      <c r="AY23" s="43">
        <f t="shared" si="22"/>
        <v>0</v>
      </c>
      <c r="AZ23" s="35">
        <f>AZ50</f>
        <v>0</v>
      </c>
      <c r="BA23" s="78">
        <f t="shared" si="22"/>
        <v>0</v>
      </c>
      <c r="BB23" s="74">
        <f t="shared" si="22"/>
        <v>0</v>
      </c>
      <c r="BC23" s="43">
        <f t="shared" si="22"/>
        <v>0</v>
      </c>
      <c r="BD23" s="35">
        <f>BD50</f>
        <v>0.9</v>
      </c>
      <c r="BE23" s="43">
        <f t="shared" si="22"/>
        <v>0</v>
      </c>
      <c r="BF23" s="43">
        <f t="shared" si="22"/>
        <v>0</v>
      </c>
      <c r="BG23" s="35">
        <f>BG50</f>
        <v>0</v>
      </c>
      <c r="BH23" s="69">
        <f t="shared" si="22"/>
        <v>0</v>
      </c>
      <c r="BI23" s="77">
        <f t="shared" si="22"/>
        <v>32</v>
      </c>
      <c r="BJ23" s="43">
        <f t="shared" si="22"/>
        <v>0</v>
      </c>
      <c r="BK23" s="35">
        <f>BK50</f>
        <v>0.40500000000000003</v>
      </c>
      <c r="BL23" s="43">
        <f t="shared" si="22"/>
        <v>0</v>
      </c>
      <c r="BM23" s="43">
        <f t="shared" ref="BM23" si="23">BM50</f>
        <v>0</v>
      </c>
      <c r="BN23" s="35">
        <f>BN50</f>
        <v>0</v>
      </c>
      <c r="BO23" s="78">
        <f t="shared" si="22"/>
        <v>0</v>
      </c>
      <c r="BP23" s="74">
        <f t="shared" si="22"/>
        <v>1.43</v>
      </c>
      <c r="BQ23" s="43">
        <f t="shared" si="22"/>
        <v>0</v>
      </c>
      <c r="BR23" s="43">
        <f t="shared" si="22"/>
        <v>0.46</v>
      </c>
      <c r="BS23" s="43">
        <f t="shared" si="22"/>
        <v>0</v>
      </c>
      <c r="BT23" s="43">
        <f t="shared" si="22"/>
        <v>0</v>
      </c>
      <c r="BU23" s="43">
        <f t="shared" si="22"/>
        <v>0</v>
      </c>
      <c r="BV23" s="78">
        <f t="shared" si="22"/>
        <v>0</v>
      </c>
      <c r="BW23" s="94" t="s">
        <v>240</v>
      </c>
      <c r="BX23" s="61" t="s">
        <v>240</v>
      </c>
      <c r="BY23" s="61" t="s">
        <v>240</v>
      </c>
      <c r="BZ23" s="61" t="s">
        <v>240</v>
      </c>
      <c r="CA23" s="61" t="s">
        <v>240</v>
      </c>
      <c r="CB23" s="61" t="s">
        <v>240</v>
      </c>
      <c r="CC23" s="61" t="s">
        <v>240</v>
      </c>
      <c r="CD23" s="179" t="s">
        <v>240</v>
      </c>
    </row>
    <row r="24" spans="1:82" ht="60" customHeight="1" x14ac:dyDescent="0.25">
      <c r="A24" s="178" t="s">
        <v>112</v>
      </c>
      <c r="B24" s="13" t="s">
        <v>113</v>
      </c>
      <c r="C24" s="12" t="s">
        <v>107</v>
      </c>
      <c r="D24" s="131" t="s">
        <v>240</v>
      </c>
      <c r="E24" s="212">
        <f>L24+S24+Z24+AG24</f>
        <v>0</v>
      </c>
      <c r="F24" s="210">
        <f t="shared" si="10"/>
        <v>0</v>
      </c>
      <c r="G24" s="210">
        <f t="shared" si="11"/>
        <v>0</v>
      </c>
      <c r="H24" s="210">
        <f t="shared" si="12"/>
        <v>0</v>
      </c>
      <c r="I24" s="210">
        <f t="shared" si="13"/>
        <v>0</v>
      </c>
      <c r="J24" s="210">
        <f t="shared" si="14"/>
        <v>0</v>
      </c>
      <c r="K24" s="211">
        <f t="shared" si="15"/>
        <v>0</v>
      </c>
      <c r="L24" s="43">
        <f>L75</f>
        <v>0</v>
      </c>
      <c r="M24" s="43">
        <f t="shared" ref="M24:AM24" si="24">M75</f>
        <v>0</v>
      </c>
      <c r="N24" s="43">
        <f t="shared" si="24"/>
        <v>0</v>
      </c>
      <c r="O24" s="43">
        <f t="shared" si="24"/>
        <v>0</v>
      </c>
      <c r="P24" s="43">
        <f t="shared" si="24"/>
        <v>0</v>
      </c>
      <c r="Q24" s="43">
        <f t="shared" si="24"/>
        <v>0</v>
      </c>
      <c r="R24" s="69">
        <f t="shared" si="24"/>
        <v>0</v>
      </c>
      <c r="S24" s="77">
        <f t="shared" si="24"/>
        <v>0</v>
      </c>
      <c r="T24" s="43">
        <f t="shared" si="24"/>
        <v>0</v>
      </c>
      <c r="U24" s="43">
        <f t="shared" si="24"/>
        <v>0</v>
      </c>
      <c r="V24" s="43">
        <f t="shared" si="24"/>
        <v>0</v>
      </c>
      <c r="W24" s="43">
        <f t="shared" si="24"/>
        <v>0</v>
      </c>
      <c r="X24" s="43">
        <f t="shared" si="24"/>
        <v>0</v>
      </c>
      <c r="Y24" s="69">
        <f t="shared" si="24"/>
        <v>0</v>
      </c>
      <c r="Z24" s="77">
        <f t="shared" si="24"/>
        <v>0</v>
      </c>
      <c r="AA24" s="43">
        <f t="shared" si="24"/>
        <v>0</v>
      </c>
      <c r="AB24" s="43">
        <f t="shared" si="24"/>
        <v>0</v>
      </c>
      <c r="AC24" s="43">
        <f t="shared" si="24"/>
        <v>0</v>
      </c>
      <c r="AD24" s="43">
        <f t="shared" si="24"/>
        <v>0</v>
      </c>
      <c r="AE24" s="43">
        <f t="shared" si="24"/>
        <v>0</v>
      </c>
      <c r="AF24" s="78">
        <f t="shared" si="24"/>
        <v>0</v>
      </c>
      <c r="AG24" s="74">
        <f t="shared" si="24"/>
        <v>0</v>
      </c>
      <c r="AH24" s="43">
        <f t="shared" si="24"/>
        <v>0</v>
      </c>
      <c r="AI24" s="43">
        <f t="shared" si="24"/>
        <v>0</v>
      </c>
      <c r="AJ24" s="43">
        <f t="shared" si="24"/>
        <v>0</v>
      </c>
      <c r="AK24" s="43">
        <f t="shared" si="24"/>
        <v>0</v>
      </c>
      <c r="AL24" s="43">
        <f t="shared" si="24"/>
        <v>0</v>
      </c>
      <c r="AM24" s="43">
        <f t="shared" si="24"/>
        <v>0</v>
      </c>
      <c r="AN24" s="212">
        <f t="shared" si="17"/>
        <v>0</v>
      </c>
      <c r="AO24" s="210">
        <f t="shared" si="2"/>
        <v>0</v>
      </c>
      <c r="AP24" s="210">
        <f t="shared" si="18"/>
        <v>0</v>
      </c>
      <c r="AQ24" s="210">
        <f t="shared" si="3"/>
        <v>0</v>
      </c>
      <c r="AR24" s="210">
        <f t="shared" si="4"/>
        <v>0</v>
      </c>
      <c r="AS24" s="210">
        <f t="shared" si="5"/>
        <v>0</v>
      </c>
      <c r="AT24" s="211">
        <f t="shared" si="6"/>
        <v>0</v>
      </c>
      <c r="AU24" s="43">
        <f>AU75</f>
        <v>0</v>
      </c>
      <c r="AV24" s="43">
        <f t="shared" ref="AV24:BV24" si="25">AV75</f>
        <v>0</v>
      </c>
      <c r="AW24" s="35">
        <f>AW75</f>
        <v>0</v>
      </c>
      <c r="AX24" s="43">
        <f t="shared" si="25"/>
        <v>0</v>
      </c>
      <c r="AY24" s="43">
        <f t="shared" si="25"/>
        <v>0</v>
      </c>
      <c r="AZ24" s="35">
        <f>AZ75</f>
        <v>0</v>
      </c>
      <c r="BA24" s="78">
        <f t="shared" si="25"/>
        <v>0</v>
      </c>
      <c r="BB24" s="74">
        <f t="shared" si="25"/>
        <v>0</v>
      </c>
      <c r="BC24" s="43">
        <f t="shared" si="25"/>
        <v>0</v>
      </c>
      <c r="BD24" s="35">
        <f>BD75</f>
        <v>0</v>
      </c>
      <c r="BE24" s="43">
        <f t="shared" si="25"/>
        <v>0</v>
      </c>
      <c r="BF24" s="43">
        <f t="shared" si="25"/>
        <v>0</v>
      </c>
      <c r="BG24" s="35">
        <f>BG75</f>
        <v>0</v>
      </c>
      <c r="BH24" s="69">
        <f t="shared" si="25"/>
        <v>0</v>
      </c>
      <c r="BI24" s="77">
        <f t="shared" si="25"/>
        <v>0</v>
      </c>
      <c r="BJ24" s="43">
        <f t="shared" si="25"/>
        <v>0</v>
      </c>
      <c r="BK24" s="35">
        <f>BK75</f>
        <v>0</v>
      </c>
      <c r="BL24" s="43">
        <f t="shared" si="25"/>
        <v>0</v>
      </c>
      <c r="BM24" s="43">
        <f t="shared" ref="BM24" si="26">BM75</f>
        <v>0</v>
      </c>
      <c r="BN24" s="35">
        <f>BN75</f>
        <v>0</v>
      </c>
      <c r="BO24" s="78">
        <f t="shared" si="25"/>
        <v>0</v>
      </c>
      <c r="BP24" s="74">
        <f t="shared" si="25"/>
        <v>0</v>
      </c>
      <c r="BQ24" s="43">
        <f t="shared" si="25"/>
        <v>0</v>
      </c>
      <c r="BR24" s="43">
        <f t="shared" si="25"/>
        <v>0</v>
      </c>
      <c r="BS24" s="43">
        <f t="shared" si="25"/>
        <v>0</v>
      </c>
      <c r="BT24" s="43">
        <f t="shared" si="25"/>
        <v>0</v>
      </c>
      <c r="BU24" s="43">
        <f t="shared" si="25"/>
        <v>0</v>
      </c>
      <c r="BV24" s="78">
        <f t="shared" si="25"/>
        <v>0</v>
      </c>
      <c r="BW24" s="94" t="s">
        <v>240</v>
      </c>
      <c r="BX24" s="61" t="s">
        <v>240</v>
      </c>
      <c r="BY24" s="61" t="s">
        <v>240</v>
      </c>
      <c r="BZ24" s="61" t="s">
        <v>240</v>
      </c>
      <c r="CA24" s="61" t="s">
        <v>240</v>
      </c>
      <c r="CB24" s="61" t="s">
        <v>240</v>
      </c>
      <c r="CC24" s="61" t="s">
        <v>240</v>
      </c>
      <c r="CD24" s="179" t="s">
        <v>240</v>
      </c>
    </row>
    <row r="25" spans="1:82" ht="30.75" customHeight="1" x14ac:dyDescent="0.25">
      <c r="A25" s="178" t="s">
        <v>114</v>
      </c>
      <c r="B25" s="13" t="s">
        <v>115</v>
      </c>
      <c r="C25" s="12" t="s">
        <v>107</v>
      </c>
      <c r="D25" s="131" t="s">
        <v>240</v>
      </c>
      <c r="E25" s="212">
        <f t="shared" si="9"/>
        <v>0</v>
      </c>
      <c r="F25" s="210">
        <f t="shared" si="10"/>
        <v>0</v>
      </c>
      <c r="G25" s="210">
        <f t="shared" si="11"/>
        <v>0</v>
      </c>
      <c r="H25" s="210">
        <f t="shared" si="12"/>
        <v>0</v>
      </c>
      <c r="I25" s="210">
        <f t="shared" si="13"/>
        <v>0</v>
      </c>
      <c r="J25" s="210">
        <f t="shared" si="14"/>
        <v>0</v>
      </c>
      <c r="K25" s="211">
        <f t="shared" si="15"/>
        <v>0</v>
      </c>
      <c r="L25" s="43">
        <f>L78</f>
        <v>0</v>
      </c>
      <c r="M25" s="43">
        <f t="shared" ref="M25:P25" si="27">M78</f>
        <v>0</v>
      </c>
      <c r="N25" s="43">
        <f t="shared" si="27"/>
        <v>0</v>
      </c>
      <c r="O25" s="43">
        <f t="shared" si="27"/>
        <v>0</v>
      </c>
      <c r="P25" s="43">
        <f t="shared" si="27"/>
        <v>0</v>
      </c>
      <c r="Q25" s="43">
        <f t="shared" ref="Q25:AM25" si="28">Q78</f>
        <v>0</v>
      </c>
      <c r="R25" s="69">
        <f t="shared" si="28"/>
        <v>0</v>
      </c>
      <c r="S25" s="77">
        <f t="shared" si="28"/>
        <v>0</v>
      </c>
      <c r="T25" s="43">
        <f t="shared" si="28"/>
        <v>0</v>
      </c>
      <c r="U25" s="43">
        <f t="shared" si="28"/>
        <v>0</v>
      </c>
      <c r="V25" s="43">
        <f t="shared" si="28"/>
        <v>0</v>
      </c>
      <c r="W25" s="43">
        <f t="shared" si="28"/>
        <v>0</v>
      </c>
      <c r="X25" s="43">
        <f t="shared" si="28"/>
        <v>0</v>
      </c>
      <c r="Y25" s="69">
        <f t="shared" si="28"/>
        <v>0</v>
      </c>
      <c r="Z25" s="77">
        <f t="shared" si="28"/>
        <v>0</v>
      </c>
      <c r="AA25" s="43">
        <f t="shared" si="28"/>
        <v>0</v>
      </c>
      <c r="AB25" s="43">
        <f t="shared" si="28"/>
        <v>0</v>
      </c>
      <c r="AC25" s="43">
        <f t="shared" si="28"/>
        <v>0</v>
      </c>
      <c r="AD25" s="43">
        <f t="shared" si="28"/>
        <v>0</v>
      </c>
      <c r="AE25" s="43">
        <f t="shared" si="28"/>
        <v>0</v>
      </c>
      <c r="AF25" s="78">
        <f t="shared" si="28"/>
        <v>0</v>
      </c>
      <c r="AG25" s="74">
        <f t="shared" si="28"/>
        <v>0</v>
      </c>
      <c r="AH25" s="43">
        <f t="shared" si="28"/>
        <v>0</v>
      </c>
      <c r="AI25" s="43">
        <f t="shared" si="28"/>
        <v>0</v>
      </c>
      <c r="AJ25" s="43">
        <f t="shared" si="28"/>
        <v>0</v>
      </c>
      <c r="AK25" s="43">
        <f t="shared" si="28"/>
        <v>0</v>
      </c>
      <c r="AL25" s="43">
        <f t="shared" si="28"/>
        <v>0</v>
      </c>
      <c r="AM25" s="43">
        <f t="shared" si="28"/>
        <v>0</v>
      </c>
      <c r="AN25" s="212">
        <f t="shared" si="17"/>
        <v>0</v>
      </c>
      <c r="AO25" s="210">
        <f t="shared" si="2"/>
        <v>0</v>
      </c>
      <c r="AP25" s="210">
        <f t="shared" si="18"/>
        <v>0.20799999999999999</v>
      </c>
      <c r="AQ25" s="210">
        <f t="shared" si="3"/>
        <v>0</v>
      </c>
      <c r="AR25" s="210">
        <f t="shared" si="4"/>
        <v>0</v>
      </c>
      <c r="AS25" s="210">
        <f t="shared" si="5"/>
        <v>0</v>
      </c>
      <c r="AT25" s="211">
        <f t="shared" si="6"/>
        <v>0</v>
      </c>
      <c r="AU25" s="43">
        <f>AU78</f>
        <v>0</v>
      </c>
      <c r="AV25" s="43">
        <f t="shared" ref="AV25:BV27" si="29">AV78</f>
        <v>0</v>
      </c>
      <c r="AW25" s="35">
        <f t="shared" si="29"/>
        <v>0</v>
      </c>
      <c r="AX25" s="43">
        <f t="shared" si="29"/>
        <v>0</v>
      </c>
      <c r="AY25" s="43">
        <f t="shared" si="29"/>
        <v>0</v>
      </c>
      <c r="AZ25" s="35">
        <f t="shared" si="29"/>
        <v>0</v>
      </c>
      <c r="BA25" s="78">
        <f t="shared" si="29"/>
        <v>0</v>
      </c>
      <c r="BB25" s="74">
        <f t="shared" si="29"/>
        <v>0</v>
      </c>
      <c r="BC25" s="43">
        <f t="shared" si="29"/>
        <v>0</v>
      </c>
      <c r="BD25" s="35">
        <f t="shared" si="29"/>
        <v>0</v>
      </c>
      <c r="BE25" s="43">
        <f t="shared" si="29"/>
        <v>0</v>
      </c>
      <c r="BF25" s="43">
        <f t="shared" si="29"/>
        <v>0</v>
      </c>
      <c r="BG25" s="35">
        <f t="shared" si="29"/>
        <v>0</v>
      </c>
      <c r="BH25" s="69">
        <f t="shared" si="29"/>
        <v>0</v>
      </c>
      <c r="BI25" s="77">
        <f t="shared" si="29"/>
        <v>0</v>
      </c>
      <c r="BJ25" s="43">
        <f t="shared" si="29"/>
        <v>0</v>
      </c>
      <c r="BK25" s="35">
        <f t="shared" si="29"/>
        <v>0</v>
      </c>
      <c r="BL25" s="43">
        <f t="shared" si="29"/>
        <v>0</v>
      </c>
      <c r="BM25" s="43">
        <f t="shared" ref="BM25" si="30">BM78</f>
        <v>0</v>
      </c>
      <c r="BN25" s="35">
        <f t="shared" si="29"/>
        <v>0</v>
      </c>
      <c r="BO25" s="78">
        <f t="shared" si="29"/>
        <v>0</v>
      </c>
      <c r="BP25" s="74">
        <f t="shared" si="29"/>
        <v>0</v>
      </c>
      <c r="BQ25" s="43">
        <f t="shared" si="29"/>
        <v>0</v>
      </c>
      <c r="BR25" s="43">
        <f t="shared" si="29"/>
        <v>0.20799999999999999</v>
      </c>
      <c r="BS25" s="43">
        <f t="shared" si="29"/>
        <v>0</v>
      </c>
      <c r="BT25" s="43">
        <f t="shared" si="29"/>
        <v>0</v>
      </c>
      <c r="BU25" s="43">
        <f t="shared" si="29"/>
        <v>0</v>
      </c>
      <c r="BV25" s="78">
        <f t="shared" si="29"/>
        <v>0</v>
      </c>
      <c r="BW25" s="94" t="s">
        <v>240</v>
      </c>
      <c r="BX25" s="61" t="s">
        <v>240</v>
      </c>
      <c r="BY25" s="61" t="s">
        <v>240</v>
      </c>
      <c r="BZ25" s="61" t="s">
        <v>240</v>
      </c>
      <c r="CA25" s="61" t="s">
        <v>240</v>
      </c>
      <c r="CB25" s="61" t="s">
        <v>240</v>
      </c>
      <c r="CC25" s="61" t="s">
        <v>240</v>
      </c>
      <c r="CD25" s="179" t="s">
        <v>240</v>
      </c>
    </row>
    <row r="26" spans="1:82" ht="38.25" x14ac:dyDescent="0.25">
      <c r="A26" s="178" t="s">
        <v>116</v>
      </c>
      <c r="B26" s="13" t="s">
        <v>117</v>
      </c>
      <c r="C26" s="12" t="s">
        <v>107</v>
      </c>
      <c r="D26" s="131" t="s">
        <v>240</v>
      </c>
      <c r="E26" s="212">
        <f t="shared" si="9"/>
        <v>0</v>
      </c>
      <c r="F26" s="210">
        <f t="shared" si="10"/>
        <v>0</v>
      </c>
      <c r="G26" s="210">
        <f t="shared" si="11"/>
        <v>0</v>
      </c>
      <c r="H26" s="210">
        <f t="shared" si="12"/>
        <v>0</v>
      </c>
      <c r="I26" s="210">
        <f t="shared" si="13"/>
        <v>0</v>
      </c>
      <c r="J26" s="210">
        <f t="shared" si="14"/>
        <v>0</v>
      </c>
      <c r="K26" s="211">
        <f t="shared" si="15"/>
        <v>0</v>
      </c>
      <c r="L26" s="43">
        <f t="shared" ref="L26:O27" si="31">L79</f>
        <v>0</v>
      </c>
      <c r="M26" s="43">
        <f t="shared" si="31"/>
        <v>0</v>
      </c>
      <c r="N26" s="43">
        <f t="shared" si="31"/>
        <v>0</v>
      </c>
      <c r="O26" s="43">
        <f t="shared" si="31"/>
        <v>0</v>
      </c>
      <c r="P26" s="43">
        <f t="shared" ref="P26:AM26" si="32">P79</f>
        <v>0</v>
      </c>
      <c r="Q26" s="43">
        <f t="shared" si="32"/>
        <v>0</v>
      </c>
      <c r="R26" s="69">
        <f t="shared" si="32"/>
        <v>0</v>
      </c>
      <c r="S26" s="77">
        <f t="shared" si="32"/>
        <v>0</v>
      </c>
      <c r="T26" s="43">
        <f t="shared" si="32"/>
        <v>0</v>
      </c>
      <c r="U26" s="43">
        <f t="shared" si="32"/>
        <v>0</v>
      </c>
      <c r="V26" s="43">
        <f t="shared" si="32"/>
        <v>0</v>
      </c>
      <c r="W26" s="43">
        <f t="shared" si="32"/>
        <v>0</v>
      </c>
      <c r="X26" s="43">
        <f t="shared" si="32"/>
        <v>0</v>
      </c>
      <c r="Y26" s="69">
        <f t="shared" si="32"/>
        <v>0</v>
      </c>
      <c r="Z26" s="77">
        <f t="shared" si="32"/>
        <v>0</v>
      </c>
      <c r="AA26" s="43">
        <f t="shared" si="32"/>
        <v>0</v>
      </c>
      <c r="AB26" s="43">
        <f t="shared" si="32"/>
        <v>0</v>
      </c>
      <c r="AC26" s="43">
        <f t="shared" si="32"/>
        <v>0</v>
      </c>
      <c r="AD26" s="43">
        <f t="shared" si="32"/>
        <v>0</v>
      </c>
      <c r="AE26" s="43">
        <f t="shared" si="32"/>
        <v>0</v>
      </c>
      <c r="AF26" s="78">
        <f t="shared" si="32"/>
        <v>0</v>
      </c>
      <c r="AG26" s="74">
        <f t="shared" si="32"/>
        <v>0</v>
      </c>
      <c r="AH26" s="43">
        <f t="shared" si="32"/>
        <v>0</v>
      </c>
      <c r="AI26" s="43">
        <f t="shared" si="32"/>
        <v>0</v>
      </c>
      <c r="AJ26" s="43">
        <f t="shared" si="32"/>
        <v>0</v>
      </c>
      <c r="AK26" s="43">
        <f t="shared" si="32"/>
        <v>0</v>
      </c>
      <c r="AL26" s="43">
        <f t="shared" si="32"/>
        <v>0</v>
      </c>
      <c r="AM26" s="43">
        <f t="shared" si="32"/>
        <v>0</v>
      </c>
      <c r="AN26" s="212">
        <f t="shared" si="17"/>
        <v>0</v>
      </c>
      <c r="AO26" s="210">
        <f t="shared" si="2"/>
        <v>0</v>
      </c>
      <c r="AP26" s="210">
        <f t="shared" si="18"/>
        <v>0</v>
      </c>
      <c r="AQ26" s="210">
        <f t="shared" si="3"/>
        <v>0</v>
      </c>
      <c r="AR26" s="210">
        <f t="shared" si="4"/>
        <v>0</v>
      </c>
      <c r="AS26" s="210">
        <f t="shared" si="5"/>
        <v>0</v>
      </c>
      <c r="AT26" s="211">
        <f t="shared" si="6"/>
        <v>0</v>
      </c>
      <c r="AU26" s="43">
        <f t="shared" ref="AU26:BV26" si="33">AU79</f>
        <v>0</v>
      </c>
      <c r="AV26" s="43">
        <f t="shared" si="33"/>
        <v>0</v>
      </c>
      <c r="AW26" s="35">
        <f t="shared" si="29"/>
        <v>0</v>
      </c>
      <c r="AX26" s="43">
        <f t="shared" si="33"/>
        <v>0</v>
      </c>
      <c r="AY26" s="43">
        <f t="shared" si="33"/>
        <v>0</v>
      </c>
      <c r="AZ26" s="35">
        <f t="shared" si="29"/>
        <v>0</v>
      </c>
      <c r="BA26" s="78">
        <f t="shared" si="33"/>
        <v>0</v>
      </c>
      <c r="BB26" s="74">
        <f t="shared" si="33"/>
        <v>0</v>
      </c>
      <c r="BC26" s="43">
        <f t="shared" si="33"/>
        <v>0</v>
      </c>
      <c r="BD26" s="35">
        <f t="shared" si="29"/>
        <v>0</v>
      </c>
      <c r="BE26" s="43">
        <f t="shared" si="33"/>
        <v>0</v>
      </c>
      <c r="BF26" s="43">
        <f t="shared" si="33"/>
        <v>0</v>
      </c>
      <c r="BG26" s="35">
        <f t="shared" si="29"/>
        <v>0</v>
      </c>
      <c r="BH26" s="69">
        <f t="shared" si="33"/>
        <v>0</v>
      </c>
      <c r="BI26" s="77">
        <f t="shared" si="33"/>
        <v>0</v>
      </c>
      <c r="BJ26" s="43">
        <f t="shared" si="33"/>
        <v>0</v>
      </c>
      <c r="BK26" s="35">
        <f t="shared" si="29"/>
        <v>0</v>
      </c>
      <c r="BL26" s="43">
        <f t="shared" si="33"/>
        <v>0</v>
      </c>
      <c r="BM26" s="43">
        <f t="shared" ref="BM26" si="34">BM79</f>
        <v>0</v>
      </c>
      <c r="BN26" s="35">
        <f t="shared" si="29"/>
        <v>0</v>
      </c>
      <c r="BO26" s="78">
        <f t="shared" si="33"/>
        <v>0</v>
      </c>
      <c r="BP26" s="74">
        <f t="shared" si="33"/>
        <v>0</v>
      </c>
      <c r="BQ26" s="43">
        <f t="shared" si="33"/>
        <v>0</v>
      </c>
      <c r="BR26" s="43">
        <f t="shared" si="33"/>
        <v>0</v>
      </c>
      <c r="BS26" s="43">
        <f t="shared" si="33"/>
        <v>0</v>
      </c>
      <c r="BT26" s="43">
        <f t="shared" si="33"/>
        <v>0</v>
      </c>
      <c r="BU26" s="43">
        <f t="shared" si="33"/>
        <v>0</v>
      </c>
      <c r="BV26" s="78">
        <f t="shared" si="33"/>
        <v>0</v>
      </c>
      <c r="BW26" s="94" t="s">
        <v>240</v>
      </c>
      <c r="BX26" s="61" t="s">
        <v>240</v>
      </c>
      <c r="BY26" s="61" t="s">
        <v>240</v>
      </c>
      <c r="BZ26" s="61" t="s">
        <v>240</v>
      </c>
      <c r="CA26" s="61" t="s">
        <v>240</v>
      </c>
      <c r="CB26" s="61" t="s">
        <v>240</v>
      </c>
      <c r="CC26" s="61" t="s">
        <v>240</v>
      </c>
      <c r="CD26" s="179" t="s">
        <v>240</v>
      </c>
    </row>
    <row r="27" spans="1:82" ht="28.5" customHeight="1" x14ac:dyDescent="0.25">
      <c r="A27" s="178" t="s">
        <v>118</v>
      </c>
      <c r="B27" s="13" t="s">
        <v>119</v>
      </c>
      <c r="C27" s="12" t="s">
        <v>107</v>
      </c>
      <c r="D27" s="131" t="s">
        <v>240</v>
      </c>
      <c r="E27" s="212">
        <f t="shared" si="9"/>
        <v>0</v>
      </c>
      <c r="F27" s="210">
        <f t="shared" si="10"/>
        <v>0</v>
      </c>
      <c r="G27" s="210">
        <f t="shared" si="11"/>
        <v>0</v>
      </c>
      <c r="H27" s="210">
        <f t="shared" si="12"/>
        <v>0</v>
      </c>
      <c r="I27" s="210">
        <f t="shared" si="13"/>
        <v>0</v>
      </c>
      <c r="J27" s="210">
        <f t="shared" si="14"/>
        <v>0</v>
      </c>
      <c r="K27" s="211">
        <f t="shared" si="15"/>
        <v>0</v>
      </c>
      <c r="L27" s="43">
        <f t="shared" si="31"/>
        <v>0</v>
      </c>
      <c r="M27" s="43">
        <f t="shared" si="31"/>
        <v>0</v>
      </c>
      <c r="N27" s="43">
        <f t="shared" si="31"/>
        <v>0</v>
      </c>
      <c r="O27" s="43">
        <f t="shared" si="31"/>
        <v>0</v>
      </c>
      <c r="P27" s="43">
        <f t="shared" ref="P27:AL27" si="35">P80</f>
        <v>0</v>
      </c>
      <c r="Q27" s="43">
        <f t="shared" si="35"/>
        <v>0</v>
      </c>
      <c r="R27" s="69">
        <f t="shared" si="35"/>
        <v>0</v>
      </c>
      <c r="S27" s="77">
        <f t="shared" si="35"/>
        <v>0</v>
      </c>
      <c r="T27" s="43">
        <f t="shared" si="35"/>
        <v>0</v>
      </c>
      <c r="U27" s="43">
        <f t="shared" si="35"/>
        <v>0</v>
      </c>
      <c r="V27" s="43">
        <f t="shared" si="35"/>
        <v>0</v>
      </c>
      <c r="W27" s="43">
        <f t="shared" si="35"/>
        <v>0</v>
      </c>
      <c r="X27" s="43">
        <f t="shared" si="35"/>
        <v>0</v>
      </c>
      <c r="Y27" s="69">
        <f t="shared" si="35"/>
        <v>0</v>
      </c>
      <c r="Z27" s="77">
        <f t="shared" si="35"/>
        <v>0</v>
      </c>
      <c r="AA27" s="43">
        <f t="shared" si="35"/>
        <v>0</v>
      </c>
      <c r="AB27" s="43">
        <f t="shared" si="35"/>
        <v>0</v>
      </c>
      <c r="AC27" s="43">
        <f t="shared" si="35"/>
        <v>0</v>
      </c>
      <c r="AD27" s="43">
        <f t="shared" si="35"/>
        <v>0</v>
      </c>
      <c r="AE27" s="43">
        <f t="shared" si="35"/>
        <v>0</v>
      </c>
      <c r="AF27" s="78">
        <f t="shared" si="35"/>
        <v>0</v>
      </c>
      <c r="AG27" s="74">
        <f t="shared" si="35"/>
        <v>0</v>
      </c>
      <c r="AH27" s="43">
        <f t="shared" si="35"/>
        <v>0</v>
      </c>
      <c r="AI27" s="43">
        <f t="shared" si="35"/>
        <v>0</v>
      </c>
      <c r="AJ27" s="43">
        <f t="shared" si="35"/>
        <v>0</v>
      </c>
      <c r="AK27" s="43">
        <f t="shared" si="35"/>
        <v>0</v>
      </c>
      <c r="AL27" s="43">
        <f t="shared" si="35"/>
        <v>0</v>
      </c>
      <c r="AM27" s="43">
        <f>AM80</f>
        <v>0</v>
      </c>
      <c r="AN27" s="212">
        <f t="shared" si="17"/>
        <v>0</v>
      </c>
      <c r="AO27" s="210">
        <f t="shared" si="2"/>
        <v>0</v>
      </c>
      <c r="AP27" s="210">
        <f t="shared" si="18"/>
        <v>0</v>
      </c>
      <c r="AQ27" s="210">
        <f t="shared" si="3"/>
        <v>0</v>
      </c>
      <c r="AR27" s="210">
        <f t="shared" si="4"/>
        <v>0</v>
      </c>
      <c r="AS27" s="210">
        <f t="shared" si="5"/>
        <v>0</v>
      </c>
      <c r="AT27" s="211">
        <f t="shared" si="6"/>
        <v>2</v>
      </c>
      <c r="AU27" s="43">
        <f t="shared" ref="AU27:BU27" si="36">AU80</f>
        <v>0</v>
      </c>
      <c r="AV27" s="43">
        <f t="shared" si="36"/>
        <v>0</v>
      </c>
      <c r="AW27" s="35">
        <f t="shared" si="29"/>
        <v>0</v>
      </c>
      <c r="AX27" s="43">
        <f t="shared" si="36"/>
        <v>0</v>
      </c>
      <c r="AY27" s="43">
        <f t="shared" si="36"/>
        <v>0</v>
      </c>
      <c r="AZ27" s="35">
        <f t="shared" si="29"/>
        <v>0</v>
      </c>
      <c r="BA27" s="78">
        <f t="shared" si="36"/>
        <v>0</v>
      </c>
      <c r="BB27" s="74">
        <f t="shared" si="36"/>
        <v>0</v>
      </c>
      <c r="BC27" s="43">
        <f t="shared" si="36"/>
        <v>0</v>
      </c>
      <c r="BD27" s="35">
        <f t="shared" si="29"/>
        <v>0</v>
      </c>
      <c r="BE27" s="43">
        <f t="shared" si="36"/>
        <v>0</v>
      </c>
      <c r="BF27" s="43">
        <f t="shared" si="36"/>
        <v>0</v>
      </c>
      <c r="BG27" s="35">
        <f t="shared" si="29"/>
        <v>0</v>
      </c>
      <c r="BH27" s="69">
        <f t="shared" si="36"/>
        <v>0</v>
      </c>
      <c r="BI27" s="77">
        <f t="shared" si="36"/>
        <v>0</v>
      </c>
      <c r="BJ27" s="43">
        <f t="shared" si="36"/>
        <v>0</v>
      </c>
      <c r="BK27" s="35">
        <f t="shared" si="29"/>
        <v>0</v>
      </c>
      <c r="BL27" s="43">
        <f t="shared" si="36"/>
        <v>0</v>
      </c>
      <c r="BM27" s="43">
        <f t="shared" ref="BM27" si="37">BM80</f>
        <v>0</v>
      </c>
      <c r="BN27" s="35">
        <f t="shared" si="29"/>
        <v>0</v>
      </c>
      <c r="BO27" s="78">
        <f t="shared" si="36"/>
        <v>0</v>
      </c>
      <c r="BP27" s="74">
        <f t="shared" si="36"/>
        <v>0</v>
      </c>
      <c r="BQ27" s="43">
        <f t="shared" si="36"/>
        <v>0</v>
      </c>
      <c r="BR27" s="43">
        <f t="shared" si="36"/>
        <v>0</v>
      </c>
      <c r="BS27" s="43">
        <f t="shared" si="36"/>
        <v>0</v>
      </c>
      <c r="BT27" s="43">
        <f t="shared" si="36"/>
        <v>0</v>
      </c>
      <c r="BU27" s="43">
        <f t="shared" si="36"/>
        <v>0</v>
      </c>
      <c r="BV27" s="78">
        <f>BV80</f>
        <v>2</v>
      </c>
      <c r="BW27" s="94" t="s">
        <v>240</v>
      </c>
      <c r="BX27" s="61" t="s">
        <v>240</v>
      </c>
      <c r="BY27" s="61" t="s">
        <v>240</v>
      </c>
      <c r="BZ27" s="61" t="s">
        <v>240</v>
      </c>
      <c r="CA27" s="61" t="s">
        <v>240</v>
      </c>
      <c r="CB27" s="61" t="s">
        <v>240</v>
      </c>
      <c r="CC27" s="61" t="s">
        <v>240</v>
      </c>
      <c r="CD27" s="179" t="s">
        <v>240</v>
      </c>
    </row>
    <row r="28" spans="1:82" s="45" customFormat="1" ht="21.75" customHeight="1" x14ac:dyDescent="0.25">
      <c r="A28" s="180" t="s">
        <v>120</v>
      </c>
      <c r="B28" s="15" t="s">
        <v>121</v>
      </c>
      <c r="C28" s="14" t="s">
        <v>107</v>
      </c>
      <c r="D28" s="48" t="s">
        <v>240</v>
      </c>
      <c r="E28" s="212">
        <f t="shared" si="9"/>
        <v>32.630000000000003</v>
      </c>
      <c r="F28" s="210">
        <f t="shared" si="10"/>
        <v>0</v>
      </c>
      <c r="G28" s="210">
        <f t="shared" si="11"/>
        <v>2.5</v>
      </c>
      <c r="H28" s="210">
        <f t="shared" si="12"/>
        <v>0</v>
      </c>
      <c r="I28" s="210">
        <f t="shared" si="13"/>
        <v>0.44</v>
      </c>
      <c r="J28" s="210">
        <f t="shared" si="14"/>
        <v>0</v>
      </c>
      <c r="K28" s="232">
        <f t="shared" si="15"/>
        <v>0</v>
      </c>
      <c r="L28" s="54">
        <f t="shared" ref="L28:M28" si="38">L29+L50+L75+L78+L79+L80</f>
        <v>0</v>
      </c>
      <c r="M28" s="36">
        <f t="shared" si="38"/>
        <v>0</v>
      </c>
      <c r="N28" s="36">
        <f>N29+N50+N75+N78+N79+N80</f>
        <v>0</v>
      </c>
      <c r="O28" s="36">
        <f t="shared" ref="O28:AM28" si="39">O29+O50+O75+O78+O79+O80</f>
        <v>0</v>
      </c>
      <c r="P28" s="36">
        <f t="shared" si="39"/>
        <v>0</v>
      </c>
      <c r="Q28" s="36">
        <f t="shared" si="39"/>
        <v>0</v>
      </c>
      <c r="R28" s="70">
        <f t="shared" si="39"/>
        <v>0</v>
      </c>
      <c r="S28" s="79">
        <f t="shared" si="39"/>
        <v>0</v>
      </c>
      <c r="T28" s="36">
        <f t="shared" si="39"/>
        <v>0</v>
      </c>
      <c r="U28" s="36">
        <f t="shared" si="39"/>
        <v>0</v>
      </c>
      <c r="V28" s="36">
        <f t="shared" si="39"/>
        <v>0</v>
      </c>
      <c r="W28" s="36">
        <f t="shared" si="39"/>
        <v>0</v>
      </c>
      <c r="X28" s="36">
        <f t="shared" si="39"/>
        <v>0</v>
      </c>
      <c r="Y28" s="70">
        <f t="shared" si="39"/>
        <v>0</v>
      </c>
      <c r="Z28" s="79">
        <f t="shared" si="39"/>
        <v>0</v>
      </c>
      <c r="AA28" s="36">
        <f t="shared" si="39"/>
        <v>0</v>
      </c>
      <c r="AB28" s="36">
        <f t="shared" si="39"/>
        <v>0</v>
      </c>
      <c r="AC28" s="36">
        <f t="shared" si="39"/>
        <v>0</v>
      </c>
      <c r="AD28" s="36">
        <f t="shared" si="39"/>
        <v>0</v>
      </c>
      <c r="AE28" s="36">
        <f t="shared" si="39"/>
        <v>0</v>
      </c>
      <c r="AF28" s="80">
        <f t="shared" si="39"/>
        <v>0</v>
      </c>
      <c r="AG28" s="54">
        <f t="shared" si="39"/>
        <v>32.630000000000003</v>
      </c>
      <c r="AH28" s="36">
        <f t="shared" si="39"/>
        <v>0</v>
      </c>
      <c r="AI28" s="36">
        <f t="shared" si="39"/>
        <v>2.5</v>
      </c>
      <c r="AJ28" s="36">
        <f t="shared" si="39"/>
        <v>0</v>
      </c>
      <c r="AK28" s="36">
        <f t="shared" si="39"/>
        <v>0.44</v>
      </c>
      <c r="AL28" s="36">
        <f t="shared" si="39"/>
        <v>0</v>
      </c>
      <c r="AM28" s="36">
        <f t="shared" si="39"/>
        <v>0</v>
      </c>
      <c r="AN28" s="65">
        <f t="shared" ref="AN28" si="40">AN29+AN50+AN75+AN78+AN79+AN80</f>
        <v>33.43</v>
      </c>
      <c r="AO28" s="41">
        <f t="shared" ref="AO28" si="41">AO29+AO50+AO75+AO78+AO79+AO80</f>
        <v>0</v>
      </c>
      <c r="AP28" s="41">
        <f t="shared" ref="AP28" si="42">AP29+AP50+AP75+AP78+AP79+AP80</f>
        <v>6.1880000000000006</v>
      </c>
      <c r="AQ28" s="41">
        <f t="shared" ref="AQ28" si="43">AQ29+AQ50+AQ75+AQ78+AQ79+AQ80</f>
        <v>0</v>
      </c>
      <c r="AR28" s="41">
        <f t="shared" ref="AR28" si="44">AR29+AR50+AR75+AR78+AR79+AR80</f>
        <v>0</v>
      </c>
      <c r="AS28" s="41">
        <f t="shared" ref="AS28" si="45">AS29+AS50+AS75+AS78+AS79+AS80</f>
        <v>0.64200000000000002</v>
      </c>
      <c r="AT28" s="66">
        <f t="shared" ref="AT28" si="46">AT29+AT50+AT75+AT78+AT79+AT80</f>
        <v>2</v>
      </c>
      <c r="AU28" s="54">
        <f t="shared" ref="AU28" si="47">AU29+AU50+AU75+AU78+AU79+AU80</f>
        <v>0</v>
      </c>
      <c r="AV28" s="36">
        <f>AV29+AV50+AV75+AV78+AV79+AV80</f>
        <v>0</v>
      </c>
      <c r="AW28" s="36">
        <f t="shared" ref="AW28" si="48">AW21</f>
        <v>0.79999999999999993</v>
      </c>
      <c r="AX28" s="36">
        <f t="shared" ref="AX28" si="49">AX29+AX50+AX75+AX78+AX79+AX80</f>
        <v>0</v>
      </c>
      <c r="AY28" s="36">
        <f t="shared" ref="AY28" si="50">AY29+AY50+AY75+AY78+AY79+AY80</f>
        <v>0</v>
      </c>
      <c r="AZ28" s="36">
        <f t="shared" ref="AZ28" si="51">AZ21</f>
        <v>3.1E-2</v>
      </c>
      <c r="BA28" s="80">
        <f t="shared" ref="BA28" si="52">BA29+BA50+BA75+BA78+BA79+BA80</f>
        <v>0</v>
      </c>
      <c r="BB28" s="54">
        <f t="shared" ref="BB28:BC28" si="53">BB29+BB50+BB75+BB78+BB79+BB80</f>
        <v>0</v>
      </c>
      <c r="BC28" s="36">
        <f t="shared" si="53"/>
        <v>0</v>
      </c>
      <c r="BD28" s="36">
        <f t="shared" ref="BD28" si="54">BD21</f>
        <v>1.2</v>
      </c>
      <c r="BE28" s="36">
        <f t="shared" ref="BE28:BF28" si="55">BE29+BE50+BE75+BE78+BE79+BE80</f>
        <v>0</v>
      </c>
      <c r="BF28" s="36">
        <f t="shared" si="55"/>
        <v>0</v>
      </c>
      <c r="BG28" s="36">
        <f t="shared" ref="BG28" si="56">BG21</f>
        <v>2.5000000000000001E-2</v>
      </c>
      <c r="BH28" s="70">
        <f t="shared" ref="BH28:BI28" si="57">BH29+BH50+BH75+BH78+BH79+BH80</f>
        <v>0</v>
      </c>
      <c r="BI28" s="79">
        <f t="shared" si="57"/>
        <v>32</v>
      </c>
      <c r="BJ28" s="36">
        <f t="shared" ref="BJ28" si="58">BJ29+BJ50+BJ75+BJ78+BJ79+BJ80</f>
        <v>0</v>
      </c>
      <c r="BK28" s="36">
        <f t="shared" ref="BK28" si="59">BK21</f>
        <v>1.19</v>
      </c>
      <c r="BL28" s="36">
        <f t="shared" ref="BL28" si="60">BL29+BL50+BL75+BL78+BL79+BL80</f>
        <v>0</v>
      </c>
      <c r="BM28" s="36">
        <f>BM29+BM50+BM75+BM78+BM79+BM80</f>
        <v>0</v>
      </c>
      <c r="BN28" s="36">
        <f t="shared" ref="BN28" si="61">BN21</f>
        <v>0.40600000000000003</v>
      </c>
      <c r="BO28" s="80">
        <f t="shared" ref="BO28" si="62">BO29+BO50+BO75+BO78+BO79+BO80</f>
        <v>0</v>
      </c>
      <c r="BP28" s="54">
        <f t="shared" ref="BP28" si="63">BP29+BP50+BP75+BP78+BP79+BP80</f>
        <v>1.43</v>
      </c>
      <c r="BQ28" s="36">
        <f t="shared" ref="BQ28:BR28" si="64">BQ29+BQ50+BQ75+BQ78+BQ79+BQ80</f>
        <v>0</v>
      </c>
      <c r="BR28" s="36">
        <f t="shared" si="64"/>
        <v>2.9980000000000002</v>
      </c>
      <c r="BS28" s="36">
        <f t="shared" ref="BS28" si="65">BS29+BS50+BS75+BS78+BS79+BS80</f>
        <v>0</v>
      </c>
      <c r="BT28" s="36">
        <f t="shared" ref="BT28:BU28" si="66">BT29+BT50+BT75+BT78+BT79+BT80</f>
        <v>0</v>
      </c>
      <c r="BU28" s="36">
        <f t="shared" si="66"/>
        <v>0.18</v>
      </c>
      <c r="BV28" s="80">
        <f t="shared" ref="BV28" si="67">BV29+BV50+BV75+BV78+BV79+BV80</f>
        <v>2</v>
      </c>
      <c r="BW28" s="94" t="s">
        <v>240</v>
      </c>
      <c r="BX28" s="61" t="s">
        <v>240</v>
      </c>
      <c r="BY28" s="61" t="s">
        <v>240</v>
      </c>
      <c r="BZ28" s="61" t="s">
        <v>240</v>
      </c>
      <c r="CA28" s="61" t="s">
        <v>240</v>
      </c>
      <c r="CB28" s="61" t="s">
        <v>240</v>
      </c>
      <c r="CC28" s="61" t="s">
        <v>240</v>
      </c>
      <c r="CD28" s="179" t="s">
        <v>240</v>
      </c>
    </row>
    <row r="29" spans="1:82" s="44" customFormat="1" ht="34.5" customHeight="1" x14ac:dyDescent="0.25">
      <c r="A29" s="181" t="s">
        <v>122</v>
      </c>
      <c r="B29" s="17" t="s">
        <v>123</v>
      </c>
      <c r="C29" s="16" t="s">
        <v>107</v>
      </c>
      <c r="D29" s="49" t="s">
        <v>240</v>
      </c>
      <c r="E29" s="212">
        <f t="shared" si="9"/>
        <v>0</v>
      </c>
      <c r="F29" s="210">
        <f t="shared" si="10"/>
        <v>0</v>
      </c>
      <c r="G29" s="210">
        <f t="shared" si="11"/>
        <v>0</v>
      </c>
      <c r="H29" s="210">
        <f t="shared" si="12"/>
        <v>0</v>
      </c>
      <c r="I29" s="210">
        <f t="shared" si="13"/>
        <v>0</v>
      </c>
      <c r="J29" s="210">
        <f t="shared" si="14"/>
        <v>0</v>
      </c>
      <c r="K29" s="211">
        <f t="shared" si="15"/>
        <v>0</v>
      </c>
      <c r="L29" s="55">
        <f t="shared" ref="L29:M29" si="68">L30+L35+L38+L47</f>
        <v>0</v>
      </c>
      <c r="M29" s="37">
        <f t="shared" si="68"/>
        <v>0</v>
      </c>
      <c r="N29" s="37">
        <f>N30+N35+N38+N47</f>
        <v>0</v>
      </c>
      <c r="O29" s="37">
        <f t="shared" ref="O29:T29" si="69">O30+O35+O38+O47</f>
        <v>0</v>
      </c>
      <c r="P29" s="37">
        <f t="shared" si="69"/>
        <v>0</v>
      </c>
      <c r="Q29" s="37">
        <f t="shared" si="69"/>
        <v>0</v>
      </c>
      <c r="R29" s="71">
        <f t="shared" si="69"/>
        <v>0</v>
      </c>
      <c r="S29" s="81">
        <f t="shared" si="69"/>
        <v>0</v>
      </c>
      <c r="T29" s="37">
        <f t="shared" si="69"/>
        <v>0</v>
      </c>
      <c r="U29" s="37">
        <f>U30+U35+U38+U47</f>
        <v>0</v>
      </c>
      <c r="V29" s="37">
        <f t="shared" ref="V29:AM29" si="70">V30+V35+V38+V47</f>
        <v>0</v>
      </c>
      <c r="W29" s="37">
        <f t="shared" si="70"/>
        <v>0</v>
      </c>
      <c r="X29" s="37">
        <f t="shared" si="70"/>
        <v>0</v>
      </c>
      <c r="Y29" s="71">
        <f t="shared" si="70"/>
        <v>0</v>
      </c>
      <c r="Z29" s="81">
        <f t="shared" si="70"/>
        <v>0</v>
      </c>
      <c r="AA29" s="37">
        <f t="shared" si="70"/>
        <v>0</v>
      </c>
      <c r="AB29" s="37">
        <f t="shared" si="70"/>
        <v>0</v>
      </c>
      <c r="AC29" s="37">
        <f t="shared" si="70"/>
        <v>0</v>
      </c>
      <c r="AD29" s="37">
        <f t="shared" si="70"/>
        <v>0</v>
      </c>
      <c r="AE29" s="37">
        <f t="shared" si="70"/>
        <v>0</v>
      </c>
      <c r="AF29" s="82">
        <f t="shared" si="70"/>
        <v>0</v>
      </c>
      <c r="AG29" s="55">
        <f t="shared" si="70"/>
        <v>0</v>
      </c>
      <c r="AH29" s="37">
        <f t="shared" si="70"/>
        <v>0</v>
      </c>
      <c r="AI29" s="37">
        <f t="shared" si="70"/>
        <v>0</v>
      </c>
      <c r="AJ29" s="37">
        <f t="shared" si="70"/>
        <v>0</v>
      </c>
      <c r="AK29" s="37">
        <f t="shared" si="70"/>
        <v>0</v>
      </c>
      <c r="AL29" s="37">
        <f>AL30+AL35+AL38+AL47</f>
        <v>0</v>
      </c>
      <c r="AM29" s="37">
        <f t="shared" si="70"/>
        <v>0</v>
      </c>
      <c r="AN29" s="65">
        <f t="shared" ref="AN29:AU29" si="71">AN30+AN35+AN38+AN47</f>
        <v>0</v>
      </c>
      <c r="AO29" s="41">
        <f t="shared" si="71"/>
        <v>0</v>
      </c>
      <c r="AP29" s="41">
        <f t="shared" si="71"/>
        <v>3.6349999999999998</v>
      </c>
      <c r="AQ29" s="41">
        <f t="shared" si="71"/>
        <v>0</v>
      </c>
      <c r="AR29" s="41">
        <f t="shared" si="71"/>
        <v>0</v>
      </c>
      <c r="AS29" s="41">
        <f t="shared" si="71"/>
        <v>0.64200000000000002</v>
      </c>
      <c r="AT29" s="66">
        <f t="shared" si="71"/>
        <v>0</v>
      </c>
      <c r="AU29" s="55">
        <f t="shared" si="71"/>
        <v>0</v>
      </c>
      <c r="AV29" s="37">
        <f>AV30+AV35+AV38+AV47</f>
        <v>0</v>
      </c>
      <c r="AW29" s="37">
        <f>AW30+AW35+AW38+AW47</f>
        <v>0.22</v>
      </c>
      <c r="AX29" s="37">
        <f t="shared" ref="AX29:BV29" si="72">AX30+AX35+AX38+AX47</f>
        <v>0</v>
      </c>
      <c r="AY29" s="37">
        <f t="shared" si="72"/>
        <v>0</v>
      </c>
      <c r="AZ29" s="37">
        <f>AZ30+AZ35+AZ38+AZ47</f>
        <v>3.1E-2</v>
      </c>
      <c r="BA29" s="82">
        <f t="shared" si="72"/>
        <v>0</v>
      </c>
      <c r="BB29" s="55">
        <f t="shared" si="72"/>
        <v>0</v>
      </c>
      <c r="BC29" s="37">
        <f t="shared" si="72"/>
        <v>0</v>
      </c>
      <c r="BD29" s="37">
        <f>BD30+BD35+BD38+BD47</f>
        <v>0.3</v>
      </c>
      <c r="BE29" s="37">
        <f t="shared" si="72"/>
        <v>0</v>
      </c>
      <c r="BF29" s="37">
        <f t="shared" si="72"/>
        <v>0</v>
      </c>
      <c r="BG29" s="37">
        <f>BG30+BG35+BG38+BG47</f>
        <v>2.5000000000000001E-2</v>
      </c>
      <c r="BH29" s="71">
        <f t="shared" si="72"/>
        <v>0</v>
      </c>
      <c r="BI29" s="81">
        <f t="shared" si="72"/>
        <v>0</v>
      </c>
      <c r="BJ29" s="37">
        <f t="shared" si="72"/>
        <v>0</v>
      </c>
      <c r="BK29" s="37">
        <f>BK30+BK35+BK38+BK47</f>
        <v>0.78499999999999992</v>
      </c>
      <c r="BL29" s="37">
        <f t="shared" si="72"/>
        <v>0</v>
      </c>
      <c r="BM29" s="37">
        <f t="shared" ref="BM29" si="73">BM30+BM35+BM38+BM47</f>
        <v>0</v>
      </c>
      <c r="BN29" s="37">
        <f>BN30+BN35+BN38+BN47</f>
        <v>0.40600000000000003</v>
      </c>
      <c r="BO29" s="82">
        <f t="shared" si="72"/>
        <v>0</v>
      </c>
      <c r="BP29" s="55">
        <f t="shared" si="72"/>
        <v>0</v>
      </c>
      <c r="BQ29" s="37">
        <f t="shared" si="72"/>
        <v>0</v>
      </c>
      <c r="BR29" s="37">
        <f t="shared" si="72"/>
        <v>2.33</v>
      </c>
      <c r="BS29" s="37">
        <f t="shared" si="72"/>
        <v>0</v>
      </c>
      <c r="BT29" s="37">
        <f t="shared" si="72"/>
        <v>0</v>
      </c>
      <c r="BU29" s="37">
        <f t="shared" si="72"/>
        <v>0.18</v>
      </c>
      <c r="BV29" s="82">
        <f t="shared" si="72"/>
        <v>0</v>
      </c>
      <c r="BW29" s="94" t="s">
        <v>240</v>
      </c>
      <c r="BX29" s="61" t="s">
        <v>240</v>
      </c>
      <c r="BY29" s="61" t="s">
        <v>240</v>
      </c>
      <c r="BZ29" s="61" t="s">
        <v>240</v>
      </c>
      <c r="CA29" s="61" t="s">
        <v>240</v>
      </c>
      <c r="CB29" s="61" t="s">
        <v>240</v>
      </c>
      <c r="CC29" s="61" t="s">
        <v>240</v>
      </c>
      <c r="CD29" s="179" t="s">
        <v>240</v>
      </c>
    </row>
    <row r="30" spans="1:82" ht="47.25" customHeight="1" x14ac:dyDescent="0.25">
      <c r="A30" s="182" t="s">
        <v>124</v>
      </c>
      <c r="B30" s="19" t="s">
        <v>125</v>
      </c>
      <c r="C30" s="18" t="s">
        <v>107</v>
      </c>
      <c r="D30" s="50" t="s">
        <v>240</v>
      </c>
      <c r="E30" s="212">
        <f t="shared" si="9"/>
        <v>0</v>
      </c>
      <c r="F30" s="210">
        <f t="shared" si="10"/>
        <v>0</v>
      </c>
      <c r="G30" s="210">
        <f t="shared" si="11"/>
        <v>0</v>
      </c>
      <c r="H30" s="210">
        <f t="shared" si="12"/>
        <v>0</v>
      </c>
      <c r="I30" s="210">
        <f t="shared" si="13"/>
        <v>0</v>
      </c>
      <c r="J30" s="210">
        <f t="shared" si="14"/>
        <v>0</v>
      </c>
      <c r="K30" s="211">
        <f t="shared" si="15"/>
        <v>0</v>
      </c>
      <c r="L30" s="38">
        <f t="shared" ref="L30:AM30" si="74">SUM(L31:L33)</f>
        <v>0</v>
      </c>
      <c r="M30" s="38">
        <f t="shared" si="74"/>
        <v>0</v>
      </c>
      <c r="N30" s="38">
        <f t="shared" si="74"/>
        <v>0</v>
      </c>
      <c r="O30" s="38">
        <f t="shared" si="74"/>
        <v>0</v>
      </c>
      <c r="P30" s="38">
        <f t="shared" si="74"/>
        <v>0</v>
      </c>
      <c r="Q30" s="38">
        <f t="shared" si="74"/>
        <v>0</v>
      </c>
      <c r="R30" s="72">
        <f t="shared" si="74"/>
        <v>0</v>
      </c>
      <c r="S30" s="83">
        <f t="shared" si="74"/>
        <v>0</v>
      </c>
      <c r="T30" s="38">
        <f t="shared" si="74"/>
        <v>0</v>
      </c>
      <c r="U30" s="38">
        <f t="shared" si="74"/>
        <v>0</v>
      </c>
      <c r="V30" s="38">
        <f t="shared" si="74"/>
        <v>0</v>
      </c>
      <c r="W30" s="38">
        <f t="shared" si="74"/>
        <v>0</v>
      </c>
      <c r="X30" s="38">
        <f t="shared" si="74"/>
        <v>0</v>
      </c>
      <c r="Y30" s="72">
        <f t="shared" si="74"/>
        <v>0</v>
      </c>
      <c r="Z30" s="83">
        <f t="shared" si="74"/>
        <v>0</v>
      </c>
      <c r="AA30" s="38">
        <f t="shared" si="74"/>
        <v>0</v>
      </c>
      <c r="AB30" s="38">
        <f t="shared" si="74"/>
        <v>0</v>
      </c>
      <c r="AC30" s="38">
        <f t="shared" si="74"/>
        <v>0</v>
      </c>
      <c r="AD30" s="38">
        <f t="shared" si="74"/>
        <v>0</v>
      </c>
      <c r="AE30" s="38">
        <f t="shared" si="74"/>
        <v>0</v>
      </c>
      <c r="AF30" s="84">
        <f t="shared" si="74"/>
        <v>0</v>
      </c>
      <c r="AG30" s="75">
        <f t="shared" si="74"/>
        <v>0</v>
      </c>
      <c r="AH30" s="38">
        <f t="shared" si="74"/>
        <v>0</v>
      </c>
      <c r="AI30" s="38">
        <f t="shared" si="74"/>
        <v>0</v>
      </c>
      <c r="AJ30" s="38">
        <f t="shared" si="74"/>
        <v>0</v>
      </c>
      <c r="AK30" s="38">
        <f t="shared" si="74"/>
        <v>0</v>
      </c>
      <c r="AL30" s="38">
        <f>SUM(AL31:AL33)</f>
        <v>0</v>
      </c>
      <c r="AM30" s="38">
        <f t="shared" si="74"/>
        <v>0</v>
      </c>
      <c r="AN30" s="210">
        <f t="shared" ref="AN30" si="75">AU30+BB30+BI30+BP30</f>
        <v>0</v>
      </c>
      <c r="AO30" s="210">
        <f t="shared" ref="AO30" si="76">AV30+BC30+BJ30+BQ30</f>
        <v>0</v>
      </c>
      <c r="AP30" s="210">
        <f t="shared" si="18"/>
        <v>3.6349999999999998</v>
      </c>
      <c r="AQ30" s="210">
        <f t="shared" ref="AQ30" si="77">AX30+BE30+BL30+BS30</f>
        <v>0</v>
      </c>
      <c r="AR30" s="210">
        <f t="shared" ref="AR30" si="78">AY30+BF30+BM30+BT30</f>
        <v>0</v>
      </c>
      <c r="AS30" s="210">
        <f t="shared" ref="AS30" si="79">AZ30+BG30+BN30+BU30</f>
        <v>0.64200000000000002</v>
      </c>
      <c r="AT30" s="210">
        <f t="shared" ref="AT30" si="80">BA30+BH30+BO30+BV30</f>
        <v>0</v>
      </c>
      <c r="AU30" s="38">
        <f t="shared" ref="AU30:AV30" si="81">SUM(AU31:AU33)</f>
        <v>0</v>
      </c>
      <c r="AV30" s="38">
        <f t="shared" si="81"/>
        <v>0</v>
      </c>
      <c r="AW30" s="38">
        <f>SUM(AW31:AW33)</f>
        <v>0.22</v>
      </c>
      <c r="AX30" s="38">
        <f t="shared" ref="AX30" si="82">SUM(AX31:AX33)</f>
        <v>0</v>
      </c>
      <c r="AY30" s="38">
        <f t="shared" ref="AY30" si="83">SUM(AY31:AY33)</f>
        <v>0</v>
      </c>
      <c r="AZ30" s="38">
        <f>SUM(AZ31:AZ33)</f>
        <v>3.1E-2</v>
      </c>
      <c r="BA30" s="84">
        <f t="shared" ref="BA30" si="84">SUM(BA31:BA33)</f>
        <v>0</v>
      </c>
      <c r="BB30" s="75">
        <f t="shared" ref="BB30" si="85">SUM(BB31:BB33)</f>
        <v>0</v>
      </c>
      <c r="BC30" s="38">
        <f t="shared" ref="BC30" si="86">SUM(BC31:BC33)</f>
        <v>0</v>
      </c>
      <c r="BD30" s="38">
        <f>SUM(BD31:BD33)</f>
        <v>0.3</v>
      </c>
      <c r="BE30" s="38">
        <f t="shared" ref="BE30" si="87">SUM(BE31:BE33)</f>
        <v>0</v>
      </c>
      <c r="BF30" s="38">
        <f t="shared" ref="BF30" si="88">SUM(BF31:BF33)</f>
        <v>0</v>
      </c>
      <c r="BG30" s="38">
        <f>SUM(BG31:BG33)</f>
        <v>2.5000000000000001E-2</v>
      </c>
      <c r="BH30" s="72">
        <f t="shared" ref="BH30" si="89">SUM(BH31:BH33)</f>
        <v>0</v>
      </c>
      <c r="BI30" s="83">
        <f t="shared" ref="BI30" si="90">SUM(BI31:BI33)</f>
        <v>0</v>
      </c>
      <c r="BJ30" s="38">
        <f t="shared" ref="BJ30" si="91">SUM(BJ31:BJ33)</f>
        <v>0</v>
      </c>
      <c r="BK30" s="91">
        <f>SUM(BK31:BK33)</f>
        <v>0.78499999999999992</v>
      </c>
      <c r="BL30" s="38">
        <f t="shared" ref="BL30:BM30" si="92">SUM(BL31:BL33)</f>
        <v>0</v>
      </c>
      <c r="BM30" s="38">
        <f t="shared" si="92"/>
        <v>0</v>
      </c>
      <c r="BN30" s="38">
        <f>SUM(BN31:BN33)</f>
        <v>0.40600000000000003</v>
      </c>
      <c r="BO30" s="84">
        <f t="shared" ref="BO30" si="93">SUM(BO31:BO33)</f>
        <v>0</v>
      </c>
      <c r="BP30" s="75">
        <f t="shared" ref="BP30" si="94">SUM(BP31:BP33)</f>
        <v>0</v>
      </c>
      <c r="BQ30" s="38">
        <f t="shared" ref="BQ30" si="95">SUM(BQ31:BQ33)</f>
        <v>0</v>
      </c>
      <c r="BR30" s="38">
        <f t="shared" ref="BR30" si="96">SUM(BR31:BR33)</f>
        <v>2.33</v>
      </c>
      <c r="BS30" s="38">
        <f t="shared" ref="BS30" si="97">SUM(BS31:BS33)</f>
        <v>0</v>
      </c>
      <c r="BT30" s="38">
        <f t="shared" ref="BT30" si="98">SUM(BT31:BT33)</f>
        <v>0</v>
      </c>
      <c r="BU30" s="38">
        <f t="shared" ref="BU30" si="99">SUM(BU31:BU33)</f>
        <v>0.18</v>
      </c>
      <c r="BV30" s="84">
        <f t="shared" ref="BV30" si="100">SUM(BV31:BV33)</f>
        <v>0</v>
      </c>
      <c r="BW30" s="94" t="s">
        <v>240</v>
      </c>
      <c r="BX30" s="61" t="s">
        <v>240</v>
      </c>
      <c r="BY30" s="61" t="s">
        <v>240</v>
      </c>
      <c r="BZ30" s="61" t="s">
        <v>240</v>
      </c>
      <c r="CA30" s="61" t="s">
        <v>240</v>
      </c>
      <c r="CB30" s="61" t="s">
        <v>240</v>
      </c>
      <c r="CC30" s="61" t="s">
        <v>240</v>
      </c>
      <c r="CD30" s="179" t="s">
        <v>240</v>
      </c>
    </row>
    <row r="31" spans="1:82" s="47" customFormat="1" ht="44.25" customHeight="1" x14ac:dyDescent="0.25">
      <c r="A31" s="183" t="s">
        <v>126</v>
      </c>
      <c r="B31" s="21" t="s">
        <v>127</v>
      </c>
      <c r="C31" s="20" t="s">
        <v>107</v>
      </c>
      <c r="D31" s="51" t="s">
        <v>240</v>
      </c>
      <c r="E31" s="212">
        <f t="shared" si="9"/>
        <v>0</v>
      </c>
      <c r="F31" s="210">
        <f t="shared" si="10"/>
        <v>0</v>
      </c>
      <c r="G31" s="210">
        <f t="shared" si="11"/>
        <v>0</v>
      </c>
      <c r="H31" s="210">
        <f t="shared" si="12"/>
        <v>0</v>
      </c>
      <c r="I31" s="210">
        <f t="shared" si="13"/>
        <v>0</v>
      </c>
      <c r="J31" s="210">
        <f t="shared" si="14"/>
        <v>0</v>
      </c>
      <c r="K31" s="211">
        <f t="shared" si="15"/>
        <v>0</v>
      </c>
      <c r="L31" s="233">
        <v>0</v>
      </c>
      <c r="M31" s="234">
        <v>0</v>
      </c>
      <c r="N31" s="234">
        <v>0</v>
      </c>
      <c r="O31" s="234">
        <v>0</v>
      </c>
      <c r="P31" s="234">
        <v>0</v>
      </c>
      <c r="Q31" s="234">
        <v>0</v>
      </c>
      <c r="R31" s="235">
        <v>0</v>
      </c>
      <c r="S31" s="236">
        <v>0</v>
      </c>
      <c r="T31" s="234">
        <v>0</v>
      </c>
      <c r="U31" s="234">
        <v>0</v>
      </c>
      <c r="V31" s="234">
        <v>0</v>
      </c>
      <c r="W31" s="234">
        <v>0</v>
      </c>
      <c r="X31" s="234">
        <v>0</v>
      </c>
      <c r="Y31" s="235">
        <v>0</v>
      </c>
      <c r="Z31" s="236">
        <v>0</v>
      </c>
      <c r="AA31" s="234">
        <v>0</v>
      </c>
      <c r="AB31" s="234">
        <v>0</v>
      </c>
      <c r="AC31" s="234">
        <v>0</v>
      </c>
      <c r="AD31" s="234">
        <v>0</v>
      </c>
      <c r="AE31" s="234">
        <v>0</v>
      </c>
      <c r="AF31" s="237">
        <v>0</v>
      </c>
      <c r="AG31" s="233">
        <v>0</v>
      </c>
      <c r="AH31" s="234">
        <v>0</v>
      </c>
      <c r="AI31" s="234">
        <v>0</v>
      </c>
      <c r="AJ31" s="234">
        <v>0</v>
      </c>
      <c r="AK31" s="234">
        <v>0</v>
      </c>
      <c r="AL31" s="234">
        <v>0</v>
      </c>
      <c r="AM31" s="235">
        <v>0</v>
      </c>
      <c r="AN31" s="212">
        <f t="shared" si="17"/>
        <v>0</v>
      </c>
      <c r="AO31" s="210">
        <f t="shared" si="2"/>
        <v>0</v>
      </c>
      <c r="AP31" s="210">
        <f t="shared" si="18"/>
        <v>1.7650000000000001</v>
      </c>
      <c r="AQ31" s="210">
        <f t="shared" si="3"/>
        <v>0</v>
      </c>
      <c r="AR31" s="210">
        <f t="shared" si="4"/>
        <v>0</v>
      </c>
      <c r="AS31" s="210">
        <f t="shared" si="5"/>
        <v>0.17499999999999999</v>
      </c>
      <c r="AT31" s="211">
        <f t="shared" si="6"/>
        <v>0</v>
      </c>
      <c r="AU31" s="233">
        <v>0</v>
      </c>
      <c r="AV31" s="233">
        <v>0</v>
      </c>
      <c r="AW31" s="35">
        <v>0.18</v>
      </c>
      <c r="AX31" s="233">
        <v>0</v>
      </c>
      <c r="AY31" s="233">
        <v>0</v>
      </c>
      <c r="AZ31" s="35">
        <v>0.02</v>
      </c>
      <c r="BA31" s="238">
        <v>0</v>
      </c>
      <c r="BB31" s="233">
        <v>0</v>
      </c>
      <c r="BC31" s="233">
        <v>0</v>
      </c>
      <c r="BD31" s="35">
        <v>0.3</v>
      </c>
      <c r="BE31" s="233">
        <v>0</v>
      </c>
      <c r="BF31" s="233">
        <v>0</v>
      </c>
      <c r="BG31" s="35">
        <v>2.5000000000000001E-2</v>
      </c>
      <c r="BH31" s="239">
        <v>0</v>
      </c>
      <c r="BI31" s="236">
        <v>0</v>
      </c>
      <c r="BJ31" s="233">
        <v>0</v>
      </c>
      <c r="BK31" s="92">
        <f>0.12+0.16+0.085+0.15</f>
        <v>0.51500000000000001</v>
      </c>
      <c r="BL31" s="233">
        <v>0</v>
      </c>
      <c r="BM31" s="233">
        <v>0</v>
      </c>
      <c r="BN31" s="35">
        <v>4.4999999999999998E-2</v>
      </c>
      <c r="BO31" s="238">
        <v>0</v>
      </c>
      <c r="BP31" s="233">
        <v>0</v>
      </c>
      <c r="BQ31" s="233">
        <v>0</v>
      </c>
      <c r="BR31" s="35">
        <v>0.77</v>
      </c>
      <c r="BS31" s="233">
        <v>0</v>
      </c>
      <c r="BT31" s="233">
        <v>0</v>
      </c>
      <c r="BU31" s="130">
        <v>8.5000000000000006E-2</v>
      </c>
      <c r="BV31" s="238">
        <v>0</v>
      </c>
      <c r="BW31" s="94" t="s">
        <v>240</v>
      </c>
      <c r="BX31" s="61" t="s">
        <v>240</v>
      </c>
      <c r="BY31" s="61" t="s">
        <v>240</v>
      </c>
      <c r="BZ31" s="61" t="s">
        <v>240</v>
      </c>
      <c r="CA31" s="61" t="s">
        <v>240</v>
      </c>
      <c r="CB31" s="61" t="s">
        <v>240</v>
      </c>
      <c r="CC31" s="61" t="s">
        <v>240</v>
      </c>
      <c r="CD31" s="179" t="s">
        <v>240</v>
      </c>
    </row>
    <row r="32" spans="1:82" s="47" customFormat="1" ht="44.25" customHeight="1" x14ac:dyDescent="0.25">
      <c r="A32" s="183" t="s">
        <v>128</v>
      </c>
      <c r="B32" s="21" t="s">
        <v>129</v>
      </c>
      <c r="C32" s="20" t="s">
        <v>107</v>
      </c>
      <c r="D32" s="51" t="s">
        <v>240</v>
      </c>
      <c r="E32" s="212">
        <f t="shared" si="9"/>
        <v>0</v>
      </c>
      <c r="F32" s="210">
        <f t="shared" si="10"/>
        <v>0</v>
      </c>
      <c r="G32" s="210">
        <f t="shared" si="11"/>
        <v>0</v>
      </c>
      <c r="H32" s="210">
        <f t="shared" si="12"/>
        <v>0</v>
      </c>
      <c r="I32" s="210">
        <f t="shared" si="13"/>
        <v>0</v>
      </c>
      <c r="J32" s="210">
        <f t="shared" si="14"/>
        <v>0</v>
      </c>
      <c r="K32" s="211">
        <f t="shared" si="15"/>
        <v>0</v>
      </c>
      <c r="L32" s="233">
        <v>0</v>
      </c>
      <c r="M32" s="234">
        <v>0</v>
      </c>
      <c r="N32" s="234">
        <v>0</v>
      </c>
      <c r="O32" s="234">
        <v>0</v>
      </c>
      <c r="P32" s="234">
        <v>0</v>
      </c>
      <c r="Q32" s="234">
        <v>0</v>
      </c>
      <c r="R32" s="235">
        <v>0</v>
      </c>
      <c r="S32" s="236">
        <v>0</v>
      </c>
      <c r="T32" s="234">
        <v>0</v>
      </c>
      <c r="U32" s="234">
        <v>0</v>
      </c>
      <c r="V32" s="234">
        <v>0</v>
      </c>
      <c r="W32" s="234">
        <v>0</v>
      </c>
      <c r="X32" s="234">
        <v>0</v>
      </c>
      <c r="Y32" s="235">
        <v>0</v>
      </c>
      <c r="Z32" s="236">
        <v>0</v>
      </c>
      <c r="AA32" s="234">
        <v>0</v>
      </c>
      <c r="AB32" s="234">
        <v>0</v>
      </c>
      <c r="AC32" s="234">
        <v>0</v>
      </c>
      <c r="AD32" s="234">
        <v>0</v>
      </c>
      <c r="AE32" s="234">
        <v>0</v>
      </c>
      <c r="AF32" s="237">
        <v>0</v>
      </c>
      <c r="AG32" s="233">
        <v>0</v>
      </c>
      <c r="AH32" s="234">
        <v>0</v>
      </c>
      <c r="AI32" s="234">
        <v>0</v>
      </c>
      <c r="AJ32" s="234">
        <v>0</v>
      </c>
      <c r="AK32" s="234">
        <v>0</v>
      </c>
      <c r="AL32" s="234">
        <v>0</v>
      </c>
      <c r="AM32" s="235">
        <v>0</v>
      </c>
      <c r="AN32" s="212">
        <f t="shared" si="17"/>
        <v>0</v>
      </c>
      <c r="AO32" s="210">
        <f t="shared" si="2"/>
        <v>0</v>
      </c>
      <c r="AP32" s="210">
        <f t="shared" si="18"/>
        <v>1.69</v>
      </c>
      <c r="AQ32" s="210">
        <f t="shared" si="3"/>
        <v>0</v>
      </c>
      <c r="AR32" s="210">
        <f t="shared" si="4"/>
        <v>0</v>
      </c>
      <c r="AS32" s="210">
        <f t="shared" si="5"/>
        <v>0.25600000000000001</v>
      </c>
      <c r="AT32" s="211">
        <f t="shared" si="6"/>
        <v>0</v>
      </c>
      <c r="AU32" s="233">
        <v>0</v>
      </c>
      <c r="AV32" s="233">
        <v>0</v>
      </c>
      <c r="AW32" s="35">
        <v>0.04</v>
      </c>
      <c r="AX32" s="233">
        <v>0</v>
      </c>
      <c r="AY32" s="233">
        <v>0</v>
      </c>
      <c r="AZ32" s="35">
        <v>1.0999999999999999E-2</v>
      </c>
      <c r="BA32" s="238">
        <v>0</v>
      </c>
      <c r="BB32" s="233">
        <v>0</v>
      </c>
      <c r="BC32" s="233">
        <v>0</v>
      </c>
      <c r="BD32" s="35">
        <v>0</v>
      </c>
      <c r="BE32" s="233">
        <v>0</v>
      </c>
      <c r="BF32" s="233">
        <v>0</v>
      </c>
      <c r="BG32" s="35">
        <v>0</v>
      </c>
      <c r="BH32" s="239">
        <v>0</v>
      </c>
      <c r="BI32" s="236">
        <v>0</v>
      </c>
      <c r="BJ32" s="233">
        <v>0</v>
      </c>
      <c r="BK32" s="92">
        <v>0.09</v>
      </c>
      <c r="BL32" s="233">
        <v>0</v>
      </c>
      <c r="BM32" s="233">
        <v>0</v>
      </c>
      <c r="BN32" s="35">
        <v>0.15</v>
      </c>
      <c r="BO32" s="238">
        <v>0</v>
      </c>
      <c r="BP32" s="233">
        <v>0</v>
      </c>
      <c r="BQ32" s="233">
        <v>0</v>
      </c>
      <c r="BR32" s="35">
        <v>1.56</v>
      </c>
      <c r="BS32" s="233">
        <v>0</v>
      </c>
      <c r="BT32" s="233">
        <v>0</v>
      </c>
      <c r="BU32" s="130">
        <v>9.5000000000000001E-2</v>
      </c>
      <c r="BV32" s="238">
        <v>0</v>
      </c>
      <c r="BW32" s="94" t="s">
        <v>240</v>
      </c>
      <c r="BX32" s="61" t="s">
        <v>240</v>
      </c>
      <c r="BY32" s="61" t="s">
        <v>240</v>
      </c>
      <c r="BZ32" s="61" t="s">
        <v>240</v>
      </c>
      <c r="CA32" s="61" t="s">
        <v>240</v>
      </c>
      <c r="CB32" s="61" t="s">
        <v>240</v>
      </c>
      <c r="CC32" s="61" t="s">
        <v>240</v>
      </c>
      <c r="CD32" s="179" t="s">
        <v>240</v>
      </c>
    </row>
    <row r="33" spans="1:82" s="47" customFormat="1" ht="44.25" customHeight="1" x14ac:dyDescent="0.25">
      <c r="A33" s="183" t="s">
        <v>130</v>
      </c>
      <c r="B33" s="21" t="s">
        <v>131</v>
      </c>
      <c r="C33" s="20" t="s">
        <v>107</v>
      </c>
      <c r="D33" s="51" t="s">
        <v>240</v>
      </c>
      <c r="E33" s="212">
        <f t="shared" si="9"/>
        <v>0</v>
      </c>
      <c r="F33" s="210">
        <f t="shared" si="10"/>
        <v>0</v>
      </c>
      <c r="G33" s="210">
        <f t="shared" si="11"/>
        <v>0</v>
      </c>
      <c r="H33" s="210">
        <f t="shared" si="12"/>
        <v>0</v>
      </c>
      <c r="I33" s="210">
        <f t="shared" si="13"/>
        <v>0</v>
      </c>
      <c r="J33" s="210">
        <f t="shared" si="14"/>
        <v>0</v>
      </c>
      <c r="K33" s="211">
        <f t="shared" si="15"/>
        <v>0</v>
      </c>
      <c r="L33" s="233">
        <v>0</v>
      </c>
      <c r="M33" s="234">
        <v>0</v>
      </c>
      <c r="N33" s="234">
        <v>0</v>
      </c>
      <c r="O33" s="234">
        <v>0</v>
      </c>
      <c r="P33" s="234">
        <v>0</v>
      </c>
      <c r="Q33" s="234">
        <v>0</v>
      </c>
      <c r="R33" s="235">
        <v>0</v>
      </c>
      <c r="S33" s="236">
        <v>0</v>
      </c>
      <c r="T33" s="234">
        <v>0</v>
      </c>
      <c r="U33" s="234">
        <v>0</v>
      </c>
      <c r="V33" s="234">
        <v>0</v>
      </c>
      <c r="W33" s="234">
        <v>0</v>
      </c>
      <c r="X33" s="234">
        <v>0</v>
      </c>
      <c r="Y33" s="235">
        <v>0</v>
      </c>
      <c r="Z33" s="236">
        <v>0</v>
      </c>
      <c r="AA33" s="234">
        <v>0</v>
      </c>
      <c r="AB33" s="234">
        <v>0</v>
      </c>
      <c r="AC33" s="234">
        <v>0</v>
      </c>
      <c r="AD33" s="234">
        <v>0</v>
      </c>
      <c r="AE33" s="234">
        <v>0</v>
      </c>
      <c r="AF33" s="237">
        <v>0</v>
      </c>
      <c r="AG33" s="233">
        <v>0</v>
      </c>
      <c r="AH33" s="234">
        <v>0</v>
      </c>
      <c r="AI33" s="234">
        <v>0</v>
      </c>
      <c r="AJ33" s="234">
        <v>0</v>
      </c>
      <c r="AK33" s="234">
        <v>0</v>
      </c>
      <c r="AL33" s="234">
        <v>0</v>
      </c>
      <c r="AM33" s="235">
        <v>0</v>
      </c>
      <c r="AN33" s="212">
        <f t="shared" si="17"/>
        <v>0</v>
      </c>
      <c r="AO33" s="210">
        <f t="shared" si="2"/>
        <v>0</v>
      </c>
      <c r="AP33" s="210">
        <f t="shared" si="18"/>
        <v>0.18</v>
      </c>
      <c r="AQ33" s="210">
        <f t="shared" si="3"/>
        <v>0</v>
      </c>
      <c r="AR33" s="210">
        <f t="shared" si="4"/>
        <v>0</v>
      </c>
      <c r="AS33" s="210">
        <f t="shared" si="5"/>
        <v>0.21099999999999999</v>
      </c>
      <c r="AT33" s="211">
        <f t="shared" si="6"/>
        <v>0</v>
      </c>
      <c r="AU33" s="233">
        <v>0</v>
      </c>
      <c r="AV33" s="233">
        <v>0</v>
      </c>
      <c r="AW33" s="35">
        <v>0</v>
      </c>
      <c r="AX33" s="233">
        <v>0</v>
      </c>
      <c r="AY33" s="233">
        <v>0</v>
      </c>
      <c r="AZ33" s="35">
        <v>0</v>
      </c>
      <c r="BA33" s="238">
        <v>0</v>
      </c>
      <c r="BB33" s="233">
        <v>0</v>
      </c>
      <c r="BC33" s="233">
        <v>0</v>
      </c>
      <c r="BD33" s="35">
        <v>0</v>
      </c>
      <c r="BE33" s="233">
        <v>0</v>
      </c>
      <c r="BF33" s="233">
        <v>0</v>
      </c>
      <c r="BG33" s="35">
        <v>0</v>
      </c>
      <c r="BH33" s="239">
        <v>0</v>
      </c>
      <c r="BI33" s="236">
        <v>0</v>
      </c>
      <c r="BJ33" s="233">
        <v>0</v>
      </c>
      <c r="BK33" s="92">
        <v>0.18</v>
      </c>
      <c r="BL33" s="233">
        <v>0</v>
      </c>
      <c r="BM33" s="233">
        <v>0</v>
      </c>
      <c r="BN33" s="35">
        <v>0.21099999999999999</v>
      </c>
      <c r="BO33" s="238">
        <v>0</v>
      </c>
      <c r="BP33" s="233">
        <v>0</v>
      </c>
      <c r="BQ33" s="233">
        <v>0</v>
      </c>
      <c r="BR33" s="130">
        <v>0</v>
      </c>
      <c r="BS33" s="233">
        <v>0</v>
      </c>
      <c r="BT33" s="233">
        <v>0</v>
      </c>
      <c r="BU33" s="130">
        <v>0</v>
      </c>
      <c r="BV33" s="238">
        <v>0</v>
      </c>
      <c r="BW33" s="94" t="s">
        <v>240</v>
      </c>
      <c r="BX33" s="61" t="s">
        <v>240</v>
      </c>
      <c r="BY33" s="61" t="s">
        <v>240</v>
      </c>
      <c r="BZ33" s="61" t="s">
        <v>240</v>
      </c>
      <c r="CA33" s="61" t="s">
        <v>240</v>
      </c>
      <c r="CB33" s="61" t="s">
        <v>240</v>
      </c>
      <c r="CC33" s="61" t="s">
        <v>240</v>
      </c>
      <c r="CD33" s="179" t="s">
        <v>240</v>
      </c>
    </row>
    <row r="34" spans="1:82" s="47" customFormat="1" ht="19.5" customHeight="1" x14ac:dyDescent="0.25">
      <c r="A34" s="296" t="s">
        <v>249</v>
      </c>
      <c r="B34" s="297" t="s">
        <v>250</v>
      </c>
      <c r="C34" s="28" t="s">
        <v>251</v>
      </c>
      <c r="D34" s="51"/>
      <c r="E34" s="212">
        <f t="shared" ref="E34" si="101">L34+S34+Z34+AG34</f>
        <v>0</v>
      </c>
      <c r="F34" s="210">
        <f t="shared" ref="F34" si="102">M34+T34+AA34+AH34</f>
        <v>0</v>
      </c>
      <c r="G34" s="210">
        <f t="shared" ref="G34" si="103">N34+U34+AB34+AI34</f>
        <v>0</v>
      </c>
      <c r="H34" s="210">
        <f t="shared" ref="H34" si="104">O34+V34+AC34+AJ34</f>
        <v>0</v>
      </c>
      <c r="I34" s="210">
        <f t="shared" ref="I34" si="105">P34+W34+AD34+AK34</f>
        <v>0</v>
      </c>
      <c r="J34" s="210">
        <f t="shared" ref="J34" si="106">Q34+X34+AE34+AL34</f>
        <v>0</v>
      </c>
      <c r="K34" s="211">
        <f t="shared" ref="K34" si="107">R34+Y34+AF34+AM34</f>
        <v>0</v>
      </c>
      <c r="L34" s="233">
        <v>0</v>
      </c>
      <c r="M34" s="234">
        <v>0</v>
      </c>
      <c r="N34" s="234">
        <v>0</v>
      </c>
      <c r="O34" s="234">
        <v>0</v>
      </c>
      <c r="P34" s="234">
        <v>0</v>
      </c>
      <c r="Q34" s="234">
        <v>0</v>
      </c>
      <c r="R34" s="235">
        <v>0</v>
      </c>
      <c r="S34" s="236">
        <v>0</v>
      </c>
      <c r="T34" s="234">
        <v>0</v>
      </c>
      <c r="U34" s="234">
        <v>0</v>
      </c>
      <c r="V34" s="234">
        <v>0</v>
      </c>
      <c r="W34" s="234">
        <v>0</v>
      </c>
      <c r="X34" s="234">
        <v>0</v>
      </c>
      <c r="Y34" s="235">
        <v>0</v>
      </c>
      <c r="Z34" s="236">
        <v>0</v>
      </c>
      <c r="AA34" s="234">
        <v>0</v>
      </c>
      <c r="AB34" s="234">
        <v>0</v>
      </c>
      <c r="AC34" s="234">
        <v>0</v>
      </c>
      <c r="AD34" s="234">
        <v>0</v>
      </c>
      <c r="AE34" s="234">
        <v>0</v>
      </c>
      <c r="AF34" s="237">
        <v>0</v>
      </c>
      <c r="AG34" s="233">
        <v>0</v>
      </c>
      <c r="AH34" s="234">
        <v>0</v>
      </c>
      <c r="AI34" s="234">
        <v>0</v>
      </c>
      <c r="AJ34" s="234">
        <v>0</v>
      </c>
      <c r="AK34" s="234">
        <v>0</v>
      </c>
      <c r="AL34" s="234">
        <v>0</v>
      </c>
      <c r="AM34" s="235">
        <v>0</v>
      </c>
      <c r="AN34" s="212">
        <f t="shared" ref="AN34" si="108">AU34+BB34+BI34+BP34</f>
        <v>0</v>
      </c>
      <c r="AO34" s="210">
        <f t="shared" ref="AO34" si="109">AV34+BC34+BJ34+BQ34</f>
        <v>0</v>
      </c>
      <c r="AP34" s="210">
        <f t="shared" ref="AP34" si="110">AW34+BD34+BK34+BR34</f>
        <v>0.18</v>
      </c>
      <c r="AQ34" s="210">
        <f t="shared" ref="AQ34" si="111">AX34+BE34+BL34+BS34</f>
        <v>0</v>
      </c>
      <c r="AR34" s="210">
        <f t="shared" ref="AR34" si="112">AY34+BF34+BM34+BT34</f>
        <v>0</v>
      </c>
      <c r="AS34" s="210">
        <f t="shared" ref="AS34" si="113">AZ34+BG34+BN34+BU34</f>
        <v>0.21099999999999999</v>
      </c>
      <c r="AT34" s="211">
        <f t="shared" ref="AT34" si="114">BA34+BH34+BO34+BV34</f>
        <v>0</v>
      </c>
      <c r="AU34" s="233"/>
      <c r="AV34" s="233"/>
      <c r="AW34" s="35">
        <v>0</v>
      </c>
      <c r="AX34" s="233"/>
      <c r="AY34" s="233"/>
      <c r="AZ34" s="35">
        <v>0</v>
      </c>
      <c r="BA34" s="238"/>
      <c r="BB34" s="233"/>
      <c r="BC34" s="233"/>
      <c r="BD34" s="35">
        <v>0</v>
      </c>
      <c r="BE34" s="233"/>
      <c r="BF34" s="233"/>
      <c r="BG34" s="35">
        <v>0</v>
      </c>
      <c r="BH34" s="239"/>
      <c r="BI34" s="236"/>
      <c r="BJ34" s="233"/>
      <c r="BK34" s="92">
        <v>0.18</v>
      </c>
      <c r="BL34" s="233"/>
      <c r="BM34" s="233"/>
      <c r="BN34" s="35">
        <v>0.21099999999999999</v>
      </c>
      <c r="BO34" s="238"/>
      <c r="BP34" s="233"/>
      <c r="BQ34" s="233"/>
      <c r="BR34" s="233"/>
      <c r="BS34" s="233"/>
      <c r="BT34" s="233"/>
      <c r="BU34" s="233"/>
      <c r="BV34" s="238"/>
      <c r="BW34" s="94"/>
      <c r="BX34" s="61"/>
      <c r="BY34" s="61"/>
      <c r="BZ34" s="61"/>
      <c r="CA34" s="61"/>
      <c r="CB34" s="61"/>
      <c r="CC34" s="61"/>
      <c r="CD34" s="179"/>
    </row>
    <row r="35" spans="1:82" ht="51" hidden="1" customHeight="1" x14ac:dyDescent="0.25">
      <c r="A35" s="182" t="s">
        <v>132</v>
      </c>
      <c r="B35" s="19" t="s">
        <v>133</v>
      </c>
      <c r="C35" s="18" t="s">
        <v>107</v>
      </c>
      <c r="D35" s="50" t="s">
        <v>240</v>
      </c>
      <c r="E35" s="212">
        <f t="shared" si="9"/>
        <v>0</v>
      </c>
      <c r="F35" s="210">
        <f t="shared" si="10"/>
        <v>0</v>
      </c>
      <c r="G35" s="210">
        <f t="shared" si="11"/>
        <v>0</v>
      </c>
      <c r="H35" s="210">
        <f t="shared" si="12"/>
        <v>0</v>
      </c>
      <c r="I35" s="210">
        <f t="shared" si="13"/>
        <v>0</v>
      </c>
      <c r="J35" s="210">
        <f t="shared" si="14"/>
        <v>0</v>
      </c>
      <c r="K35" s="211">
        <f t="shared" si="15"/>
        <v>0</v>
      </c>
      <c r="L35" s="240">
        <f>SUM(L36:L37)</f>
        <v>0</v>
      </c>
      <c r="M35" s="240">
        <f t="shared" ref="M35:AK35" si="115">SUM(M36:M37)</f>
        <v>0</v>
      </c>
      <c r="N35" s="240">
        <f t="shared" si="115"/>
        <v>0</v>
      </c>
      <c r="O35" s="240">
        <f t="shared" si="115"/>
        <v>0</v>
      </c>
      <c r="P35" s="240">
        <f t="shared" si="115"/>
        <v>0</v>
      </c>
      <c r="Q35" s="240">
        <f t="shared" si="115"/>
        <v>0</v>
      </c>
      <c r="R35" s="241">
        <f t="shared" si="115"/>
        <v>0</v>
      </c>
      <c r="S35" s="242">
        <f t="shared" si="115"/>
        <v>0</v>
      </c>
      <c r="T35" s="240">
        <f t="shared" si="115"/>
        <v>0</v>
      </c>
      <c r="U35" s="240">
        <f t="shared" si="115"/>
        <v>0</v>
      </c>
      <c r="V35" s="240">
        <f t="shared" si="115"/>
        <v>0</v>
      </c>
      <c r="W35" s="240">
        <f t="shared" si="115"/>
        <v>0</v>
      </c>
      <c r="X35" s="240">
        <f t="shared" si="115"/>
        <v>0</v>
      </c>
      <c r="Y35" s="241">
        <f t="shared" si="115"/>
        <v>0</v>
      </c>
      <c r="Z35" s="242">
        <f t="shared" si="115"/>
        <v>0</v>
      </c>
      <c r="AA35" s="240">
        <f t="shared" si="115"/>
        <v>0</v>
      </c>
      <c r="AB35" s="240">
        <f t="shared" si="115"/>
        <v>0</v>
      </c>
      <c r="AC35" s="240">
        <f t="shared" si="115"/>
        <v>0</v>
      </c>
      <c r="AD35" s="240">
        <f t="shared" si="115"/>
        <v>0</v>
      </c>
      <c r="AE35" s="240">
        <f t="shared" si="115"/>
        <v>0</v>
      </c>
      <c r="AF35" s="243">
        <f t="shared" si="115"/>
        <v>0</v>
      </c>
      <c r="AG35" s="240">
        <f t="shared" si="115"/>
        <v>0</v>
      </c>
      <c r="AH35" s="240">
        <f t="shared" si="115"/>
        <v>0</v>
      </c>
      <c r="AI35" s="240">
        <f t="shared" si="115"/>
        <v>0</v>
      </c>
      <c r="AJ35" s="240">
        <f t="shared" si="115"/>
        <v>0</v>
      </c>
      <c r="AK35" s="240">
        <f t="shared" si="115"/>
        <v>0</v>
      </c>
      <c r="AL35" s="240">
        <f t="shared" ref="AL35" si="116">SUM(AL36:AL37)</f>
        <v>0</v>
      </c>
      <c r="AM35" s="240">
        <f t="shared" ref="AM35" si="117">SUM(AM36:AM37)</f>
        <v>0</v>
      </c>
      <c r="AN35" s="214">
        <f t="shared" ref="AN35" si="118">SUM(AN36:AN37)</f>
        <v>0</v>
      </c>
      <c r="AO35" s="214">
        <f t="shared" ref="AO35" si="119">SUM(AO36:AO37)</f>
        <v>0</v>
      </c>
      <c r="AP35" s="214">
        <f t="shared" ref="AP35" si="120">SUM(AP36:AP37)</f>
        <v>0</v>
      </c>
      <c r="AQ35" s="214">
        <f t="shared" ref="AQ35" si="121">SUM(AQ36:AQ37)</f>
        <v>0</v>
      </c>
      <c r="AR35" s="214">
        <f t="shared" ref="AR35" si="122">SUM(AR36:AR37)</f>
        <v>0</v>
      </c>
      <c r="AS35" s="214">
        <f t="shared" ref="AS35" si="123">SUM(AS36:AS37)</f>
        <v>0</v>
      </c>
      <c r="AT35" s="214">
        <f t="shared" ref="AT35" si="124">SUM(AT36:AT37)</f>
        <v>0</v>
      </c>
      <c r="AU35" s="240">
        <f t="shared" ref="AU35:AV35" si="125">SUM(AU36:AU37)</f>
        <v>0</v>
      </c>
      <c r="AV35" s="240">
        <f t="shared" si="125"/>
        <v>0</v>
      </c>
      <c r="AW35" s="38">
        <v>0</v>
      </c>
      <c r="AX35" s="240">
        <f t="shared" ref="AX35" si="126">SUM(AX36:AX37)</f>
        <v>0</v>
      </c>
      <c r="AY35" s="240">
        <f t="shared" ref="AY35" si="127">SUM(AY36:AY37)</f>
        <v>0</v>
      </c>
      <c r="AZ35" s="38">
        <v>0</v>
      </c>
      <c r="BA35" s="243">
        <f t="shared" ref="BA35" si="128">SUM(BA36:BA37)</f>
        <v>0</v>
      </c>
      <c r="BB35" s="240">
        <f t="shared" ref="BB35" si="129">SUM(BB36:BB37)</f>
        <v>0</v>
      </c>
      <c r="BC35" s="240">
        <f t="shared" ref="BC35" si="130">SUM(BC36:BC37)</f>
        <v>0</v>
      </c>
      <c r="BD35" s="38">
        <v>0</v>
      </c>
      <c r="BE35" s="240">
        <f t="shared" ref="BE35" si="131">SUM(BE36:BE37)</f>
        <v>0</v>
      </c>
      <c r="BF35" s="240">
        <f t="shared" ref="BF35" si="132">SUM(BF36:BF37)</f>
        <v>0</v>
      </c>
      <c r="BG35" s="38">
        <v>0</v>
      </c>
      <c r="BH35" s="241">
        <f t="shared" ref="BH35" si="133">SUM(BH36:BH37)</f>
        <v>0</v>
      </c>
      <c r="BI35" s="242">
        <f t="shared" ref="BI35" si="134">SUM(BI36:BI37)</f>
        <v>0</v>
      </c>
      <c r="BJ35" s="240">
        <f t="shared" ref="BJ35" si="135">SUM(BJ36:BJ37)</f>
        <v>0</v>
      </c>
      <c r="BK35" s="38">
        <v>0</v>
      </c>
      <c r="BL35" s="240">
        <f t="shared" ref="BL35:BM35" si="136">SUM(BL36:BL37)</f>
        <v>0</v>
      </c>
      <c r="BM35" s="240">
        <f t="shared" si="136"/>
        <v>0</v>
      </c>
      <c r="BN35" s="38">
        <v>0</v>
      </c>
      <c r="BO35" s="243">
        <f t="shared" ref="BO35" si="137">SUM(BO36:BO37)</f>
        <v>0</v>
      </c>
      <c r="BP35" s="240">
        <f t="shared" ref="BP35" si="138">SUM(BP36:BP37)</f>
        <v>0</v>
      </c>
      <c r="BQ35" s="240">
        <f t="shared" ref="BQ35" si="139">SUM(BQ36:BQ37)</f>
        <v>0</v>
      </c>
      <c r="BR35" s="240">
        <f t="shared" ref="BR35" si="140">SUM(BR36:BR37)</f>
        <v>0</v>
      </c>
      <c r="BS35" s="240">
        <f t="shared" ref="BS35" si="141">SUM(BS36:BS37)</f>
        <v>0</v>
      </c>
      <c r="BT35" s="240">
        <f t="shared" ref="BT35" si="142">SUM(BT36:BT37)</f>
        <v>0</v>
      </c>
      <c r="BU35" s="240">
        <f t="shared" ref="BU35" si="143">SUM(BU36:BU37)</f>
        <v>0</v>
      </c>
      <c r="BV35" s="243">
        <f t="shared" ref="BV35" si="144">SUM(BV36:BV37)</f>
        <v>0</v>
      </c>
      <c r="BW35" s="94" t="s">
        <v>240</v>
      </c>
      <c r="BX35" s="61" t="s">
        <v>240</v>
      </c>
      <c r="BY35" s="61" t="s">
        <v>240</v>
      </c>
      <c r="BZ35" s="61" t="s">
        <v>240</v>
      </c>
      <c r="CA35" s="61" t="s">
        <v>240</v>
      </c>
      <c r="CB35" s="61" t="s">
        <v>240</v>
      </c>
      <c r="CC35" s="61" t="s">
        <v>240</v>
      </c>
      <c r="CD35" s="179" t="s">
        <v>240</v>
      </c>
    </row>
    <row r="36" spans="1:82" ht="51" hidden="1" outlineLevel="1" x14ac:dyDescent="0.25">
      <c r="A36" s="178" t="s">
        <v>134</v>
      </c>
      <c r="B36" s="13" t="s">
        <v>135</v>
      </c>
      <c r="C36" s="12" t="s">
        <v>107</v>
      </c>
      <c r="D36" s="131" t="s">
        <v>240</v>
      </c>
      <c r="E36" s="212">
        <f t="shared" si="9"/>
        <v>0</v>
      </c>
      <c r="F36" s="210">
        <f t="shared" si="10"/>
        <v>0</v>
      </c>
      <c r="G36" s="210">
        <f t="shared" si="11"/>
        <v>0</v>
      </c>
      <c r="H36" s="210">
        <f t="shared" si="12"/>
        <v>0</v>
      </c>
      <c r="I36" s="210">
        <f t="shared" si="13"/>
        <v>0</v>
      </c>
      <c r="J36" s="210">
        <f t="shared" si="14"/>
        <v>0</v>
      </c>
      <c r="K36" s="211">
        <f t="shared" si="15"/>
        <v>0</v>
      </c>
      <c r="L36" s="125">
        <v>0</v>
      </c>
      <c r="M36" s="244">
        <v>0</v>
      </c>
      <c r="N36" s="244">
        <v>0</v>
      </c>
      <c r="O36" s="244">
        <v>0</v>
      </c>
      <c r="P36" s="244">
        <v>0</v>
      </c>
      <c r="Q36" s="244">
        <v>0</v>
      </c>
      <c r="R36" s="245">
        <v>0</v>
      </c>
      <c r="S36" s="246">
        <v>0</v>
      </c>
      <c r="T36" s="244">
        <v>0</v>
      </c>
      <c r="U36" s="244">
        <v>0</v>
      </c>
      <c r="V36" s="244">
        <v>0</v>
      </c>
      <c r="W36" s="244">
        <v>0</v>
      </c>
      <c r="X36" s="244">
        <v>0</v>
      </c>
      <c r="Y36" s="245">
        <v>0</v>
      </c>
      <c r="Z36" s="246">
        <v>0</v>
      </c>
      <c r="AA36" s="244">
        <v>0</v>
      </c>
      <c r="AB36" s="244">
        <v>0</v>
      </c>
      <c r="AC36" s="244">
        <v>0</v>
      </c>
      <c r="AD36" s="244">
        <v>0</v>
      </c>
      <c r="AE36" s="244">
        <v>0</v>
      </c>
      <c r="AF36" s="247">
        <v>0</v>
      </c>
      <c r="AG36" s="125">
        <v>0</v>
      </c>
      <c r="AH36" s="244">
        <v>0</v>
      </c>
      <c r="AI36" s="244">
        <v>0</v>
      </c>
      <c r="AJ36" s="244">
        <v>0</v>
      </c>
      <c r="AK36" s="244">
        <v>0</v>
      </c>
      <c r="AL36" s="244">
        <v>0</v>
      </c>
      <c r="AM36" s="244">
        <v>0</v>
      </c>
      <c r="AN36" s="212">
        <f t="shared" si="17"/>
        <v>0</v>
      </c>
      <c r="AO36" s="210">
        <f t="shared" si="2"/>
        <v>0</v>
      </c>
      <c r="AP36" s="210">
        <f t="shared" si="18"/>
        <v>0</v>
      </c>
      <c r="AQ36" s="210">
        <f t="shared" si="3"/>
        <v>0</v>
      </c>
      <c r="AR36" s="210">
        <f t="shared" si="4"/>
        <v>0</v>
      </c>
      <c r="AS36" s="210">
        <f t="shared" si="5"/>
        <v>0</v>
      </c>
      <c r="AT36" s="211">
        <f t="shared" si="6"/>
        <v>0</v>
      </c>
      <c r="AU36" s="248">
        <v>0</v>
      </c>
      <c r="AV36" s="248">
        <v>0</v>
      </c>
      <c r="AW36" s="35">
        <v>0</v>
      </c>
      <c r="AX36" s="248">
        <v>0</v>
      </c>
      <c r="AY36" s="248">
        <v>0</v>
      </c>
      <c r="AZ36" s="35">
        <v>0</v>
      </c>
      <c r="BA36" s="249">
        <v>0</v>
      </c>
      <c r="BB36" s="248">
        <v>0</v>
      </c>
      <c r="BC36" s="248">
        <v>0</v>
      </c>
      <c r="BD36" s="35">
        <v>0</v>
      </c>
      <c r="BE36" s="248">
        <v>0</v>
      </c>
      <c r="BF36" s="248">
        <v>0</v>
      </c>
      <c r="BG36" s="35">
        <v>0</v>
      </c>
      <c r="BH36" s="250">
        <v>0</v>
      </c>
      <c r="BI36" s="251">
        <v>0</v>
      </c>
      <c r="BJ36" s="248">
        <v>0</v>
      </c>
      <c r="BK36" s="35">
        <v>0</v>
      </c>
      <c r="BL36" s="248">
        <v>0</v>
      </c>
      <c r="BM36" s="248">
        <v>0</v>
      </c>
      <c r="BN36" s="35">
        <v>0</v>
      </c>
      <c r="BO36" s="249">
        <v>0</v>
      </c>
      <c r="BP36" s="248">
        <v>0</v>
      </c>
      <c r="BQ36" s="248">
        <v>0</v>
      </c>
      <c r="BR36" s="248">
        <v>0</v>
      </c>
      <c r="BS36" s="248">
        <v>0</v>
      </c>
      <c r="BT36" s="248">
        <v>0</v>
      </c>
      <c r="BU36" s="248">
        <v>0</v>
      </c>
      <c r="BV36" s="249">
        <v>0</v>
      </c>
      <c r="BW36" s="94" t="s">
        <v>240</v>
      </c>
      <c r="BX36" s="61" t="s">
        <v>240</v>
      </c>
      <c r="BY36" s="61" t="s">
        <v>240</v>
      </c>
      <c r="BZ36" s="61" t="s">
        <v>240</v>
      </c>
      <c r="CA36" s="61" t="s">
        <v>240</v>
      </c>
      <c r="CB36" s="61" t="s">
        <v>240</v>
      </c>
      <c r="CC36" s="61" t="s">
        <v>240</v>
      </c>
      <c r="CD36" s="179" t="s">
        <v>240</v>
      </c>
    </row>
    <row r="37" spans="1:82" ht="48" hidden="1" customHeight="1" outlineLevel="1" x14ac:dyDescent="0.25">
      <c r="A37" s="178" t="s">
        <v>136</v>
      </c>
      <c r="B37" s="13" t="s">
        <v>137</v>
      </c>
      <c r="C37" s="12" t="s">
        <v>107</v>
      </c>
      <c r="D37" s="131" t="s">
        <v>240</v>
      </c>
      <c r="E37" s="212">
        <f t="shared" si="9"/>
        <v>0</v>
      </c>
      <c r="F37" s="210">
        <f t="shared" si="10"/>
        <v>0</v>
      </c>
      <c r="G37" s="210">
        <f t="shared" si="11"/>
        <v>0</v>
      </c>
      <c r="H37" s="210">
        <f t="shared" si="12"/>
        <v>0</v>
      </c>
      <c r="I37" s="210">
        <f t="shared" si="13"/>
        <v>0</v>
      </c>
      <c r="J37" s="210">
        <f t="shared" si="14"/>
        <v>0</v>
      </c>
      <c r="K37" s="211">
        <f t="shared" si="15"/>
        <v>0</v>
      </c>
      <c r="L37" s="125">
        <v>0</v>
      </c>
      <c r="M37" s="244">
        <v>0</v>
      </c>
      <c r="N37" s="244">
        <v>0</v>
      </c>
      <c r="O37" s="244">
        <v>0</v>
      </c>
      <c r="P37" s="244">
        <v>0</v>
      </c>
      <c r="Q37" s="244">
        <v>0</v>
      </c>
      <c r="R37" s="245">
        <v>0</v>
      </c>
      <c r="S37" s="246">
        <v>0</v>
      </c>
      <c r="T37" s="244">
        <v>0</v>
      </c>
      <c r="U37" s="244">
        <v>0</v>
      </c>
      <c r="V37" s="244">
        <v>0</v>
      </c>
      <c r="W37" s="244">
        <v>0</v>
      </c>
      <c r="X37" s="244">
        <v>0</v>
      </c>
      <c r="Y37" s="245">
        <v>0</v>
      </c>
      <c r="Z37" s="246">
        <v>0</v>
      </c>
      <c r="AA37" s="244">
        <v>0</v>
      </c>
      <c r="AB37" s="244">
        <v>0</v>
      </c>
      <c r="AC37" s="244">
        <v>0</v>
      </c>
      <c r="AD37" s="244">
        <v>0</v>
      </c>
      <c r="AE37" s="244">
        <v>0</v>
      </c>
      <c r="AF37" s="247">
        <v>0</v>
      </c>
      <c r="AG37" s="125">
        <v>0</v>
      </c>
      <c r="AH37" s="244">
        <v>0</v>
      </c>
      <c r="AI37" s="244">
        <v>0</v>
      </c>
      <c r="AJ37" s="244">
        <v>0</v>
      </c>
      <c r="AK37" s="244">
        <v>0</v>
      </c>
      <c r="AL37" s="244">
        <v>0</v>
      </c>
      <c r="AM37" s="244">
        <v>0</v>
      </c>
      <c r="AN37" s="212">
        <f t="shared" si="17"/>
        <v>0</v>
      </c>
      <c r="AO37" s="210">
        <f t="shared" si="2"/>
        <v>0</v>
      </c>
      <c r="AP37" s="210">
        <f t="shared" si="18"/>
        <v>0</v>
      </c>
      <c r="AQ37" s="210">
        <f t="shared" si="3"/>
        <v>0</v>
      </c>
      <c r="AR37" s="210">
        <f t="shared" si="4"/>
        <v>0</v>
      </c>
      <c r="AS37" s="210">
        <f t="shared" si="5"/>
        <v>0</v>
      </c>
      <c r="AT37" s="211">
        <f t="shared" si="6"/>
        <v>0</v>
      </c>
      <c r="AU37" s="248">
        <v>0</v>
      </c>
      <c r="AV37" s="248">
        <v>0</v>
      </c>
      <c r="AW37" s="35">
        <v>0</v>
      </c>
      <c r="AX37" s="248">
        <v>0</v>
      </c>
      <c r="AY37" s="248">
        <v>0</v>
      </c>
      <c r="AZ37" s="35">
        <v>0</v>
      </c>
      <c r="BA37" s="249">
        <v>0</v>
      </c>
      <c r="BB37" s="248">
        <v>0</v>
      </c>
      <c r="BC37" s="248">
        <v>0</v>
      </c>
      <c r="BD37" s="35">
        <v>0</v>
      </c>
      <c r="BE37" s="248">
        <v>0</v>
      </c>
      <c r="BF37" s="248">
        <v>0</v>
      </c>
      <c r="BG37" s="35">
        <v>0</v>
      </c>
      <c r="BH37" s="250">
        <v>0</v>
      </c>
      <c r="BI37" s="251">
        <v>0</v>
      </c>
      <c r="BJ37" s="248">
        <v>0</v>
      </c>
      <c r="BK37" s="35">
        <v>0</v>
      </c>
      <c r="BL37" s="248">
        <v>0</v>
      </c>
      <c r="BM37" s="248">
        <v>0</v>
      </c>
      <c r="BN37" s="35">
        <v>0</v>
      </c>
      <c r="BO37" s="249">
        <v>0</v>
      </c>
      <c r="BP37" s="248">
        <v>0</v>
      </c>
      <c r="BQ37" s="248">
        <v>0</v>
      </c>
      <c r="BR37" s="248">
        <v>0</v>
      </c>
      <c r="BS37" s="248">
        <v>0</v>
      </c>
      <c r="BT37" s="248">
        <v>0</v>
      </c>
      <c r="BU37" s="248">
        <v>0</v>
      </c>
      <c r="BV37" s="249">
        <v>0</v>
      </c>
      <c r="BW37" s="94" t="s">
        <v>240</v>
      </c>
      <c r="BX37" s="61" t="s">
        <v>240</v>
      </c>
      <c r="BY37" s="61" t="s">
        <v>240</v>
      </c>
      <c r="BZ37" s="61" t="s">
        <v>240</v>
      </c>
      <c r="CA37" s="61" t="s">
        <v>240</v>
      </c>
      <c r="CB37" s="61" t="s">
        <v>240</v>
      </c>
      <c r="CC37" s="61" t="s">
        <v>240</v>
      </c>
      <c r="CD37" s="179" t="s">
        <v>240</v>
      </c>
    </row>
    <row r="38" spans="1:82" ht="58.5" hidden="1" customHeight="1" collapsed="1" thickBot="1" x14ac:dyDescent="0.3">
      <c r="A38" s="204" t="s">
        <v>138</v>
      </c>
      <c r="B38" s="205" t="s">
        <v>139</v>
      </c>
      <c r="C38" s="206" t="s">
        <v>107</v>
      </c>
      <c r="D38" s="207" t="s">
        <v>240</v>
      </c>
      <c r="E38" s="230">
        <f t="shared" si="9"/>
        <v>0</v>
      </c>
      <c r="F38" s="215">
        <f t="shared" si="10"/>
        <v>0</v>
      </c>
      <c r="G38" s="215">
        <f t="shared" si="11"/>
        <v>0</v>
      </c>
      <c r="H38" s="215">
        <f t="shared" si="12"/>
        <v>0</v>
      </c>
      <c r="I38" s="215">
        <f t="shared" si="13"/>
        <v>0</v>
      </c>
      <c r="J38" s="215">
        <f t="shared" si="14"/>
        <v>0</v>
      </c>
      <c r="K38" s="231">
        <f t="shared" si="15"/>
        <v>0</v>
      </c>
      <c r="L38" s="252">
        <f>L39+L43</f>
        <v>0</v>
      </c>
      <c r="M38" s="252">
        <f t="shared" ref="M38" si="145">M39+M43</f>
        <v>0</v>
      </c>
      <c r="N38" s="252">
        <f t="shared" ref="N38" si="146">N39+N43</f>
        <v>0</v>
      </c>
      <c r="O38" s="252">
        <f t="shared" ref="O38" si="147">O39+O43</f>
        <v>0</v>
      </c>
      <c r="P38" s="252">
        <f t="shared" ref="P38" si="148">P39+P43</f>
        <v>0</v>
      </c>
      <c r="Q38" s="252">
        <f t="shared" ref="Q38" si="149">Q39+Q43</f>
        <v>0</v>
      </c>
      <c r="R38" s="253">
        <f t="shared" ref="R38" si="150">R39+R43</f>
        <v>0</v>
      </c>
      <c r="S38" s="254">
        <f t="shared" ref="S38" si="151">S39+S43</f>
        <v>0</v>
      </c>
      <c r="T38" s="252">
        <f t="shared" ref="T38" si="152">T39+T43</f>
        <v>0</v>
      </c>
      <c r="U38" s="252">
        <f t="shared" ref="U38" si="153">U39+U43</f>
        <v>0</v>
      </c>
      <c r="V38" s="252">
        <f t="shared" ref="V38" si="154">V39+V43</f>
        <v>0</v>
      </c>
      <c r="W38" s="252">
        <f t="shared" ref="W38" si="155">W39+W43</f>
        <v>0</v>
      </c>
      <c r="X38" s="252">
        <f t="shared" ref="X38" si="156">X39+X43</f>
        <v>0</v>
      </c>
      <c r="Y38" s="253">
        <f t="shared" ref="Y38" si="157">Y39+Y43</f>
        <v>0</v>
      </c>
      <c r="Z38" s="254">
        <f t="shared" ref="Z38" si="158">Z39+Z43</f>
        <v>0</v>
      </c>
      <c r="AA38" s="252">
        <f t="shared" ref="AA38" si="159">AA39+AA43</f>
        <v>0</v>
      </c>
      <c r="AB38" s="252">
        <f t="shared" ref="AB38" si="160">AB39+AB43</f>
        <v>0</v>
      </c>
      <c r="AC38" s="252">
        <f t="shared" ref="AC38" si="161">AC39+AC43</f>
        <v>0</v>
      </c>
      <c r="AD38" s="252">
        <f t="shared" ref="AD38" si="162">AD39+AD43</f>
        <v>0</v>
      </c>
      <c r="AE38" s="252">
        <f t="shared" ref="AE38" si="163">AE39+AE43</f>
        <v>0</v>
      </c>
      <c r="AF38" s="255">
        <f t="shared" ref="AF38" si="164">AF39+AF43</f>
        <v>0</v>
      </c>
      <c r="AG38" s="252">
        <f t="shared" ref="AG38" si="165">AG39+AG43</f>
        <v>0</v>
      </c>
      <c r="AH38" s="252">
        <f t="shared" ref="AH38" si="166">AH39+AH43</f>
        <v>0</v>
      </c>
      <c r="AI38" s="252">
        <f t="shared" ref="AI38" si="167">AI39+AI43</f>
        <v>0</v>
      </c>
      <c r="AJ38" s="252">
        <f t="shared" ref="AJ38" si="168">AJ39+AJ43</f>
        <v>0</v>
      </c>
      <c r="AK38" s="252">
        <f t="shared" ref="AK38" si="169">AK39+AK43</f>
        <v>0</v>
      </c>
      <c r="AL38" s="252">
        <f t="shared" ref="AL38" si="170">AL39+AL43</f>
        <v>0</v>
      </c>
      <c r="AM38" s="252">
        <f t="shared" ref="AM38" si="171">AM39+AM43</f>
        <v>0</v>
      </c>
      <c r="AN38" s="215">
        <f>AU38+BB38+BI38+BP38</f>
        <v>0</v>
      </c>
      <c r="AO38" s="215">
        <f t="shared" si="2"/>
        <v>0</v>
      </c>
      <c r="AP38" s="215">
        <f t="shared" si="18"/>
        <v>0</v>
      </c>
      <c r="AQ38" s="215">
        <f t="shared" si="3"/>
        <v>0</v>
      </c>
      <c r="AR38" s="215">
        <f t="shared" si="4"/>
        <v>0</v>
      </c>
      <c r="AS38" s="215">
        <f t="shared" si="5"/>
        <v>0</v>
      </c>
      <c r="AT38" s="215">
        <f t="shared" si="6"/>
        <v>0</v>
      </c>
      <c r="AU38" s="252">
        <f t="shared" ref="AU38" si="172">AU39+AU43</f>
        <v>0</v>
      </c>
      <c r="AV38" s="252">
        <f t="shared" ref="AV38" si="173">AV39+AV43</f>
        <v>0</v>
      </c>
      <c r="AW38" s="208">
        <v>0</v>
      </c>
      <c r="AX38" s="252">
        <f t="shared" ref="AX38" si="174">AX39+AX43</f>
        <v>0</v>
      </c>
      <c r="AY38" s="252">
        <f t="shared" ref="AY38" si="175">AY39+AY43</f>
        <v>0</v>
      </c>
      <c r="AZ38" s="208">
        <v>0</v>
      </c>
      <c r="BA38" s="255">
        <f t="shared" ref="BA38" si="176">BA39+BA43</f>
        <v>0</v>
      </c>
      <c r="BB38" s="252">
        <f t="shared" ref="BB38" si="177">BB39+BB43</f>
        <v>0</v>
      </c>
      <c r="BC38" s="252">
        <f t="shared" ref="BC38" si="178">BC39+BC43</f>
        <v>0</v>
      </c>
      <c r="BD38" s="208">
        <v>0</v>
      </c>
      <c r="BE38" s="252">
        <f t="shared" ref="BE38" si="179">BE39+BE43</f>
        <v>0</v>
      </c>
      <c r="BF38" s="252">
        <f t="shared" ref="BF38" si="180">BF39+BF43</f>
        <v>0</v>
      </c>
      <c r="BG38" s="208">
        <v>0</v>
      </c>
      <c r="BH38" s="253">
        <f t="shared" ref="BH38" si="181">BH39+BH43</f>
        <v>0</v>
      </c>
      <c r="BI38" s="254">
        <f t="shared" ref="BI38" si="182">BI39+BI43</f>
        <v>0</v>
      </c>
      <c r="BJ38" s="252">
        <f t="shared" ref="BJ38" si="183">BJ39+BJ43</f>
        <v>0</v>
      </c>
      <c r="BK38" s="208">
        <v>0</v>
      </c>
      <c r="BL38" s="252">
        <f t="shared" ref="BL38:BM38" si="184">BL39+BL43</f>
        <v>0</v>
      </c>
      <c r="BM38" s="252">
        <f t="shared" si="184"/>
        <v>0</v>
      </c>
      <c r="BN38" s="208">
        <v>0</v>
      </c>
      <c r="BO38" s="255">
        <f t="shared" ref="BO38" si="185">BO39+BO43</f>
        <v>0</v>
      </c>
      <c r="BP38" s="252">
        <f t="shared" ref="BP38" si="186">BP39+BP43</f>
        <v>0</v>
      </c>
      <c r="BQ38" s="252">
        <f t="shared" ref="BQ38" si="187">BQ39+BQ43</f>
        <v>0</v>
      </c>
      <c r="BR38" s="252">
        <f t="shared" ref="BR38" si="188">BR39+BR43</f>
        <v>0</v>
      </c>
      <c r="BS38" s="252">
        <f t="shared" ref="BS38" si="189">BS39+BS43</f>
        <v>0</v>
      </c>
      <c r="BT38" s="252">
        <f t="shared" ref="BT38" si="190">BT39+BT43</f>
        <v>0</v>
      </c>
      <c r="BU38" s="252">
        <f t="shared" ref="BU38" si="191">BU39+BU43</f>
        <v>0</v>
      </c>
      <c r="BV38" s="209">
        <f t="shared" ref="BV38" si="192">SUM(BV39:BV46)</f>
        <v>0</v>
      </c>
      <c r="BW38" s="193" t="s">
        <v>240</v>
      </c>
      <c r="BX38" s="194" t="s">
        <v>240</v>
      </c>
      <c r="BY38" s="194" t="s">
        <v>240</v>
      </c>
      <c r="BZ38" s="194" t="s">
        <v>240</v>
      </c>
      <c r="CA38" s="194" t="s">
        <v>240</v>
      </c>
      <c r="CB38" s="194" t="s">
        <v>240</v>
      </c>
      <c r="CC38" s="194" t="s">
        <v>240</v>
      </c>
      <c r="CD38" s="195" t="s">
        <v>240</v>
      </c>
    </row>
    <row r="39" spans="1:82" ht="25.5" hidden="1" outlineLevel="1" x14ac:dyDescent="0.25">
      <c r="A39" s="196" t="s">
        <v>140</v>
      </c>
      <c r="B39" s="197" t="s">
        <v>141</v>
      </c>
      <c r="C39" s="198" t="s">
        <v>107</v>
      </c>
      <c r="D39" s="199" t="s">
        <v>240</v>
      </c>
      <c r="E39" s="256">
        <f>L39+S39+Z39+AG39</f>
        <v>0</v>
      </c>
      <c r="F39" s="257">
        <f t="shared" si="10"/>
        <v>0</v>
      </c>
      <c r="G39" s="257">
        <f t="shared" si="11"/>
        <v>0</v>
      </c>
      <c r="H39" s="257">
        <f t="shared" si="12"/>
        <v>0</v>
      </c>
      <c r="I39" s="257">
        <f t="shared" si="13"/>
        <v>0</v>
      </c>
      <c r="J39" s="257">
        <f t="shared" si="14"/>
        <v>0</v>
      </c>
      <c r="K39" s="258">
        <f t="shared" si="15"/>
        <v>0</v>
      </c>
      <c r="L39" s="259">
        <f>SUM(L40:L42)</f>
        <v>0</v>
      </c>
      <c r="M39" s="259">
        <f t="shared" ref="M39:AM39" si="193">SUM(M40:M42)</f>
        <v>0</v>
      </c>
      <c r="N39" s="259">
        <f t="shared" si="193"/>
        <v>0</v>
      </c>
      <c r="O39" s="259">
        <f t="shared" si="193"/>
        <v>0</v>
      </c>
      <c r="P39" s="259">
        <f t="shared" si="193"/>
        <v>0</v>
      </c>
      <c r="Q39" s="259">
        <f t="shared" si="193"/>
        <v>0</v>
      </c>
      <c r="R39" s="260">
        <f t="shared" si="193"/>
        <v>0</v>
      </c>
      <c r="S39" s="261">
        <f t="shared" si="193"/>
        <v>0</v>
      </c>
      <c r="T39" s="259">
        <f t="shared" si="193"/>
        <v>0</v>
      </c>
      <c r="U39" s="259">
        <f t="shared" si="193"/>
        <v>0</v>
      </c>
      <c r="V39" s="259">
        <f t="shared" si="193"/>
        <v>0</v>
      </c>
      <c r="W39" s="259">
        <f t="shared" si="193"/>
        <v>0</v>
      </c>
      <c r="X39" s="259">
        <f t="shared" si="193"/>
        <v>0</v>
      </c>
      <c r="Y39" s="260">
        <f t="shared" si="193"/>
        <v>0</v>
      </c>
      <c r="Z39" s="261">
        <f t="shared" si="193"/>
        <v>0</v>
      </c>
      <c r="AA39" s="259">
        <f t="shared" si="193"/>
        <v>0</v>
      </c>
      <c r="AB39" s="259">
        <f t="shared" si="193"/>
        <v>0</v>
      </c>
      <c r="AC39" s="259">
        <f t="shared" si="193"/>
        <v>0</v>
      </c>
      <c r="AD39" s="259">
        <f t="shared" si="193"/>
        <v>0</v>
      </c>
      <c r="AE39" s="259">
        <f t="shared" si="193"/>
        <v>0</v>
      </c>
      <c r="AF39" s="262">
        <f t="shared" si="193"/>
        <v>0</v>
      </c>
      <c r="AG39" s="259">
        <f t="shared" si="193"/>
        <v>0</v>
      </c>
      <c r="AH39" s="259">
        <f t="shared" si="193"/>
        <v>0</v>
      </c>
      <c r="AI39" s="259">
        <f t="shared" si="193"/>
        <v>0</v>
      </c>
      <c r="AJ39" s="259">
        <f>SUM(AJ40:AJ42)</f>
        <v>0</v>
      </c>
      <c r="AK39" s="259">
        <f t="shared" si="193"/>
        <v>0</v>
      </c>
      <c r="AL39" s="259">
        <f t="shared" si="193"/>
        <v>0</v>
      </c>
      <c r="AM39" s="259">
        <f t="shared" si="193"/>
        <v>0</v>
      </c>
      <c r="AN39" s="216">
        <f t="shared" si="17"/>
        <v>0</v>
      </c>
      <c r="AO39" s="217">
        <f t="shared" si="2"/>
        <v>0</v>
      </c>
      <c r="AP39" s="217">
        <f t="shared" si="18"/>
        <v>0</v>
      </c>
      <c r="AQ39" s="217">
        <f t="shared" si="3"/>
        <v>0</v>
      </c>
      <c r="AR39" s="217">
        <f t="shared" si="4"/>
        <v>0</v>
      </c>
      <c r="AS39" s="217">
        <f t="shared" si="5"/>
        <v>0</v>
      </c>
      <c r="AT39" s="218">
        <f t="shared" si="6"/>
        <v>0</v>
      </c>
      <c r="AU39" s="259">
        <f>SUM(AU40:AU42)</f>
        <v>0</v>
      </c>
      <c r="AV39" s="259">
        <f t="shared" ref="AV39" si="194">SUM(AV40:AV42)</f>
        <v>0</v>
      </c>
      <c r="AW39" s="200">
        <v>0</v>
      </c>
      <c r="AX39" s="259">
        <f t="shared" ref="AX39" si="195">SUM(AX40:AX42)</f>
        <v>0</v>
      </c>
      <c r="AY39" s="259">
        <f t="shared" ref="AY39" si="196">SUM(AY40:AY42)</f>
        <v>0</v>
      </c>
      <c r="AZ39" s="200">
        <v>0</v>
      </c>
      <c r="BA39" s="262">
        <f t="shared" ref="BA39" si="197">SUM(BA40:BA42)</f>
        <v>0</v>
      </c>
      <c r="BB39" s="259">
        <f t="shared" ref="BB39" si="198">SUM(BB40:BB42)</f>
        <v>0</v>
      </c>
      <c r="BC39" s="259">
        <f t="shared" ref="BC39" si="199">SUM(BC40:BC42)</f>
        <v>0</v>
      </c>
      <c r="BD39" s="200">
        <v>0</v>
      </c>
      <c r="BE39" s="259">
        <f t="shared" ref="BE39" si="200">SUM(BE40:BE42)</f>
        <v>0</v>
      </c>
      <c r="BF39" s="259">
        <f t="shared" ref="BF39" si="201">SUM(BF40:BF42)</f>
        <v>0</v>
      </c>
      <c r="BG39" s="200">
        <v>0</v>
      </c>
      <c r="BH39" s="260">
        <f t="shared" ref="BH39" si="202">SUM(BH40:BH42)</f>
        <v>0</v>
      </c>
      <c r="BI39" s="261">
        <f t="shared" ref="BI39" si="203">SUM(BI40:BI42)</f>
        <v>0</v>
      </c>
      <c r="BJ39" s="259">
        <f t="shared" ref="BJ39" si="204">SUM(BJ40:BJ42)</f>
        <v>0</v>
      </c>
      <c r="BK39" s="200">
        <v>0</v>
      </c>
      <c r="BL39" s="259">
        <f t="shared" ref="BL39:BM39" si="205">SUM(BL40:BL42)</f>
        <v>0</v>
      </c>
      <c r="BM39" s="259">
        <f t="shared" si="205"/>
        <v>0</v>
      </c>
      <c r="BN39" s="200">
        <v>0</v>
      </c>
      <c r="BO39" s="262">
        <f t="shared" ref="BO39" si="206">SUM(BO40:BO42)</f>
        <v>0</v>
      </c>
      <c r="BP39" s="259">
        <f t="shared" ref="BP39" si="207">SUM(BP40:BP42)</f>
        <v>0</v>
      </c>
      <c r="BQ39" s="259">
        <f t="shared" ref="BQ39" si="208">SUM(BQ40:BQ42)</f>
        <v>0</v>
      </c>
      <c r="BR39" s="259">
        <f t="shared" ref="BR39" si="209">SUM(BR40:BR42)</f>
        <v>0</v>
      </c>
      <c r="BS39" s="259">
        <f t="shared" ref="BS39" si="210">SUM(BS40:BS42)</f>
        <v>0</v>
      </c>
      <c r="BT39" s="259">
        <f t="shared" ref="BT39" si="211">SUM(BT40:BT42)</f>
        <v>0</v>
      </c>
      <c r="BU39" s="259">
        <f t="shared" ref="BU39" si="212">SUM(BU40:BU42)</f>
        <v>0</v>
      </c>
      <c r="BV39" s="262">
        <f t="shared" ref="BV39" si="213">SUM(BV40:BV42)</f>
        <v>0</v>
      </c>
      <c r="BW39" s="201" t="s">
        <v>240</v>
      </c>
      <c r="BX39" s="202" t="s">
        <v>240</v>
      </c>
      <c r="BY39" s="202" t="s">
        <v>240</v>
      </c>
      <c r="BZ39" s="202" t="s">
        <v>240</v>
      </c>
      <c r="CA39" s="202" t="s">
        <v>240</v>
      </c>
      <c r="CB39" s="202" t="s">
        <v>240</v>
      </c>
      <c r="CC39" s="202" t="s">
        <v>240</v>
      </c>
      <c r="CD39" s="203" t="s">
        <v>240</v>
      </c>
    </row>
    <row r="40" spans="1:82" ht="89.25" hidden="1" outlineLevel="1" x14ac:dyDescent="0.25">
      <c r="A40" s="178" t="s">
        <v>142</v>
      </c>
      <c r="B40" s="13" t="s">
        <v>143</v>
      </c>
      <c r="C40" s="12" t="s">
        <v>107</v>
      </c>
      <c r="D40" s="131" t="s">
        <v>240</v>
      </c>
      <c r="E40" s="212">
        <f t="shared" si="9"/>
        <v>0</v>
      </c>
      <c r="F40" s="210">
        <f t="shared" si="10"/>
        <v>0</v>
      </c>
      <c r="G40" s="210">
        <f t="shared" si="11"/>
        <v>0</v>
      </c>
      <c r="H40" s="210">
        <f t="shared" si="12"/>
        <v>0</v>
      </c>
      <c r="I40" s="210">
        <f t="shared" si="13"/>
        <v>0</v>
      </c>
      <c r="J40" s="210">
        <f t="shared" si="14"/>
        <v>0</v>
      </c>
      <c r="K40" s="211">
        <f t="shared" si="15"/>
        <v>0</v>
      </c>
      <c r="L40" s="263">
        <v>0</v>
      </c>
      <c r="M40" s="264">
        <v>0</v>
      </c>
      <c r="N40" s="264">
        <v>0</v>
      </c>
      <c r="O40" s="264">
        <v>0</v>
      </c>
      <c r="P40" s="264">
        <v>0</v>
      </c>
      <c r="Q40" s="264">
        <v>0</v>
      </c>
      <c r="R40" s="265">
        <v>0</v>
      </c>
      <c r="S40" s="266">
        <v>0</v>
      </c>
      <c r="T40" s="264">
        <v>0</v>
      </c>
      <c r="U40" s="264">
        <v>0</v>
      </c>
      <c r="V40" s="264">
        <v>0</v>
      </c>
      <c r="W40" s="264">
        <v>0</v>
      </c>
      <c r="X40" s="264">
        <v>0</v>
      </c>
      <c r="Y40" s="265">
        <v>0</v>
      </c>
      <c r="Z40" s="266">
        <v>0</v>
      </c>
      <c r="AA40" s="264">
        <v>0</v>
      </c>
      <c r="AB40" s="264">
        <v>0</v>
      </c>
      <c r="AC40" s="264">
        <v>0</v>
      </c>
      <c r="AD40" s="264">
        <v>0</v>
      </c>
      <c r="AE40" s="264">
        <v>0</v>
      </c>
      <c r="AF40" s="267">
        <v>0</v>
      </c>
      <c r="AG40" s="263">
        <v>0</v>
      </c>
      <c r="AH40" s="264">
        <v>0</v>
      </c>
      <c r="AI40" s="264">
        <v>0</v>
      </c>
      <c r="AJ40" s="264">
        <v>0</v>
      </c>
      <c r="AK40" s="264">
        <v>0</v>
      </c>
      <c r="AL40" s="264">
        <v>0</v>
      </c>
      <c r="AM40" s="265">
        <v>0</v>
      </c>
      <c r="AN40" s="219">
        <f t="shared" ref="AN40:AN46" si="214">AU40+BB40+BI40+BP40</f>
        <v>0</v>
      </c>
      <c r="AO40" s="220">
        <f t="shared" ref="AO40:AO46" si="215">AV40+BC40+BJ40+BQ40</f>
        <v>0</v>
      </c>
      <c r="AP40" s="220">
        <f t="shared" ref="AP40:AP46" si="216">AW40+BD40+BK40+BR40</f>
        <v>0</v>
      </c>
      <c r="AQ40" s="220">
        <f t="shared" ref="AQ40:AQ46" si="217">AX40+BE40+BL40+BS40</f>
        <v>0</v>
      </c>
      <c r="AR40" s="220">
        <f t="shared" ref="AR40:AR46" si="218">AY40+BF40+BM40+BT40</f>
        <v>0</v>
      </c>
      <c r="AS40" s="220">
        <f t="shared" ref="AS40:AS46" si="219">AZ40+BG40+BN40+BU40</f>
        <v>0</v>
      </c>
      <c r="AT40" s="213">
        <f t="shared" ref="AT40:AT46" si="220">BA40+BH40+BO40+BV40</f>
        <v>0</v>
      </c>
      <c r="AU40" s="248">
        <v>0</v>
      </c>
      <c r="AV40" s="248">
        <v>0</v>
      </c>
      <c r="AW40" s="35">
        <v>0</v>
      </c>
      <c r="AX40" s="248">
        <v>0</v>
      </c>
      <c r="AY40" s="248">
        <v>0</v>
      </c>
      <c r="AZ40" s="35">
        <v>0</v>
      </c>
      <c r="BA40" s="249">
        <v>0</v>
      </c>
      <c r="BB40" s="248">
        <v>0</v>
      </c>
      <c r="BC40" s="248">
        <v>0</v>
      </c>
      <c r="BD40" s="35">
        <v>0</v>
      </c>
      <c r="BE40" s="248">
        <v>0</v>
      </c>
      <c r="BF40" s="248">
        <v>0</v>
      </c>
      <c r="BG40" s="35">
        <v>0</v>
      </c>
      <c r="BH40" s="250">
        <v>0</v>
      </c>
      <c r="BI40" s="251">
        <v>0</v>
      </c>
      <c r="BJ40" s="248">
        <v>0</v>
      </c>
      <c r="BK40" s="35">
        <v>0</v>
      </c>
      <c r="BL40" s="248">
        <v>0</v>
      </c>
      <c r="BM40" s="248">
        <v>0</v>
      </c>
      <c r="BN40" s="35">
        <v>0</v>
      </c>
      <c r="BO40" s="249">
        <v>0</v>
      </c>
      <c r="BP40" s="248">
        <v>0</v>
      </c>
      <c r="BQ40" s="248">
        <v>0</v>
      </c>
      <c r="BR40" s="248">
        <v>0</v>
      </c>
      <c r="BS40" s="248">
        <v>0</v>
      </c>
      <c r="BT40" s="248">
        <v>0</v>
      </c>
      <c r="BU40" s="248">
        <v>0</v>
      </c>
      <c r="BV40" s="249">
        <v>0</v>
      </c>
      <c r="BW40" s="94" t="s">
        <v>240</v>
      </c>
      <c r="BX40" s="61" t="s">
        <v>240</v>
      </c>
      <c r="BY40" s="61" t="s">
        <v>240</v>
      </c>
      <c r="BZ40" s="61" t="s">
        <v>240</v>
      </c>
      <c r="CA40" s="61" t="s">
        <v>240</v>
      </c>
      <c r="CB40" s="61" t="s">
        <v>240</v>
      </c>
      <c r="CC40" s="61" t="s">
        <v>240</v>
      </c>
      <c r="CD40" s="179" t="s">
        <v>240</v>
      </c>
    </row>
    <row r="41" spans="1:82" ht="76.5" hidden="1" outlineLevel="1" x14ac:dyDescent="0.25">
      <c r="A41" s="178" t="s">
        <v>144</v>
      </c>
      <c r="B41" s="13" t="s">
        <v>145</v>
      </c>
      <c r="C41" s="12" t="s">
        <v>107</v>
      </c>
      <c r="D41" s="131" t="s">
        <v>240</v>
      </c>
      <c r="E41" s="212">
        <f t="shared" si="9"/>
        <v>0</v>
      </c>
      <c r="F41" s="210">
        <f t="shared" si="10"/>
        <v>0</v>
      </c>
      <c r="G41" s="210">
        <f t="shared" si="11"/>
        <v>0</v>
      </c>
      <c r="H41" s="210">
        <f t="shared" si="12"/>
        <v>0</v>
      </c>
      <c r="I41" s="210">
        <f t="shared" si="13"/>
        <v>0</v>
      </c>
      <c r="J41" s="210">
        <f t="shared" si="14"/>
        <v>0</v>
      </c>
      <c r="K41" s="211">
        <f t="shared" si="15"/>
        <v>0</v>
      </c>
      <c r="L41" s="263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65">
        <v>0</v>
      </c>
      <c r="S41" s="266">
        <v>0</v>
      </c>
      <c r="T41" s="264">
        <v>0</v>
      </c>
      <c r="U41" s="264">
        <v>0</v>
      </c>
      <c r="V41" s="264">
        <v>0</v>
      </c>
      <c r="W41" s="264">
        <v>0</v>
      </c>
      <c r="X41" s="264">
        <v>0</v>
      </c>
      <c r="Y41" s="265">
        <v>0</v>
      </c>
      <c r="Z41" s="266">
        <v>0</v>
      </c>
      <c r="AA41" s="264">
        <v>0</v>
      </c>
      <c r="AB41" s="264">
        <v>0</v>
      </c>
      <c r="AC41" s="264">
        <v>0</v>
      </c>
      <c r="AD41" s="264">
        <v>0</v>
      </c>
      <c r="AE41" s="264">
        <v>0</v>
      </c>
      <c r="AF41" s="267">
        <v>0</v>
      </c>
      <c r="AG41" s="263">
        <v>0</v>
      </c>
      <c r="AH41" s="264">
        <v>0</v>
      </c>
      <c r="AI41" s="264">
        <v>0</v>
      </c>
      <c r="AJ41" s="264">
        <v>0</v>
      </c>
      <c r="AK41" s="264">
        <v>0</v>
      </c>
      <c r="AL41" s="264">
        <v>0</v>
      </c>
      <c r="AM41" s="265">
        <v>0</v>
      </c>
      <c r="AN41" s="219">
        <f t="shared" si="214"/>
        <v>0</v>
      </c>
      <c r="AO41" s="220">
        <f t="shared" si="215"/>
        <v>0</v>
      </c>
      <c r="AP41" s="220">
        <f t="shared" si="216"/>
        <v>0</v>
      </c>
      <c r="AQ41" s="220">
        <f t="shared" si="217"/>
        <v>0</v>
      </c>
      <c r="AR41" s="220">
        <f t="shared" si="218"/>
        <v>0</v>
      </c>
      <c r="AS41" s="220">
        <f t="shared" si="219"/>
        <v>0</v>
      </c>
      <c r="AT41" s="213">
        <f t="shared" si="220"/>
        <v>0</v>
      </c>
      <c r="AU41" s="248">
        <v>0</v>
      </c>
      <c r="AV41" s="248">
        <v>0</v>
      </c>
      <c r="AW41" s="35">
        <v>0</v>
      </c>
      <c r="AX41" s="248">
        <v>0</v>
      </c>
      <c r="AY41" s="248">
        <v>0</v>
      </c>
      <c r="AZ41" s="35">
        <v>0</v>
      </c>
      <c r="BA41" s="249">
        <v>0</v>
      </c>
      <c r="BB41" s="248">
        <v>0</v>
      </c>
      <c r="BC41" s="248">
        <v>0</v>
      </c>
      <c r="BD41" s="35">
        <v>0</v>
      </c>
      <c r="BE41" s="248">
        <v>0</v>
      </c>
      <c r="BF41" s="248">
        <v>0</v>
      </c>
      <c r="BG41" s="35">
        <v>0</v>
      </c>
      <c r="BH41" s="250">
        <v>0</v>
      </c>
      <c r="BI41" s="251">
        <v>0</v>
      </c>
      <c r="BJ41" s="248">
        <v>0</v>
      </c>
      <c r="BK41" s="35">
        <v>0</v>
      </c>
      <c r="BL41" s="248">
        <v>0</v>
      </c>
      <c r="BM41" s="248">
        <v>0</v>
      </c>
      <c r="BN41" s="35">
        <v>0</v>
      </c>
      <c r="BO41" s="249">
        <v>0</v>
      </c>
      <c r="BP41" s="248">
        <v>0</v>
      </c>
      <c r="BQ41" s="248">
        <v>0</v>
      </c>
      <c r="BR41" s="248">
        <v>0</v>
      </c>
      <c r="BS41" s="248">
        <v>0</v>
      </c>
      <c r="BT41" s="248">
        <v>0</v>
      </c>
      <c r="BU41" s="248">
        <v>0</v>
      </c>
      <c r="BV41" s="249">
        <v>0</v>
      </c>
      <c r="BW41" s="94" t="s">
        <v>240</v>
      </c>
      <c r="BX41" s="61" t="s">
        <v>240</v>
      </c>
      <c r="BY41" s="61" t="s">
        <v>240</v>
      </c>
      <c r="BZ41" s="61" t="s">
        <v>240</v>
      </c>
      <c r="CA41" s="61" t="s">
        <v>240</v>
      </c>
      <c r="CB41" s="61" t="s">
        <v>240</v>
      </c>
      <c r="CC41" s="61" t="s">
        <v>240</v>
      </c>
      <c r="CD41" s="179" t="s">
        <v>240</v>
      </c>
    </row>
    <row r="42" spans="1:82" ht="76.5" hidden="1" outlineLevel="1" x14ac:dyDescent="0.25">
      <c r="A42" s="178" t="s">
        <v>146</v>
      </c>
      <c r="B42" s="13" t="s">
        <v>147</v>
      </c>
      <c r="C42" s="12" t="s">
        <v>107</v>
      </c>
      <c r="D42" s="131" t="s">
        <v>240</v>
      </c>
      <c r="E42" s="212">
        <f t="shared" si="9"/>
        <v>0</v>
      </c>
      <c r="F42" s="210">
        <f t="shared" si="10"/>
        <v>0</v>
      </c>
      <c r="G42" s="210">
        <f t="shared" si="11"/>
        <v>0</v>
      </c>
      <c r="H42" s="210">
        <f t="shared" si="12"/>
        <v>0</v>
      </c>
      <c r="I42" s="210">
        <f t="shared" si="13"/>
        <v>0</v>
      </c>
      <c r="J42" s="210">
        <f t="shared" si="14"/>
        <v>0</v>
      </c>
      <c r="K42" s="211">
        <f t="shared" si="15"/>
        <v>0</v>
      </c>
      <c r="L42" s="263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65">
        <v>0</v>
      </c>
      <c r="S42" s="266">
        <v>0</v>
      </c>
      <c r="T42" s="264">
        <v>0</v>
      </c>
      <c r="U42" s="264">
        <v>0</v>
      </c>
      <c r="V42" s="264">
        <v>0</v>
      </c>
      <c r="W42" s="264">
        <v>0</v>
      </c>
      <c r="X42" s="264">
        <v>0</v>
      </c>
      <c r="Y42" s="265">
        <v>0</v>
      </c>
      <c r="Z42" s="266">
        <v>0</v>
      </c>
      <c r="AA42" s="264">
        <v>0</v>
      </c>
      <c r="AB42" s="264">
        <v>0</v>
      </c>
      <c r="AC42" s="264">
        <v>0</v>
      </c>
      <c r="AD42" s="264">
        <v>0</v>
      </c>
      <c r="AE42" s="264">
        <v>0</v>
      </c>
      <c r="AF42" s="267">
        <v>0</v>
      </c>
      <c r="AG42" s="263">
        <v>0</v>
      </c>
      <c r="AH42" s="264">
        <v>0</v>
      </c>
      <c r="AI42" s="264">
        <v>0</v>
      </c>
      <c r="AJ42" s="264">
        <v>0</v>
      </c>
      <c r="AK42" s="264">
        <v>0</v>
      </c>
      <c r="AL42" s="264">
        <v>0</v>
      </c>
      <c r="AM42" s="265">
        <v>0</v>
      </c>
      <c r="AN42" s="219">
        <f t="shared" si="214"/>
        <v>0</v>
      </c>
      <c r="AO42" s="220">
        <f t="shared" si="215"/>
        <v>0</v>
      </c>
      <c r="AP42" s="220">
        <f t="shared" si="216"/>
        <v>0</v>
      </c>
      <c r="AQ42" s="220">
        <f t="shared" si="217"/>
        <v>0</v>
      </c>
      <c r="AR42" s="220">
        <f t="shared" si="218"/>
        <v>0</v>
      </c>
      <c r="AS42" s="220">
        <f t="shared" si="219"/>
        <v>0</v>
      </c>
      <c r="AT42" s="213">
        <f t="shared" si="220"/>
        <v>0</v>
      </c>
      <c r="AU42" s="248">
        <v>0</v>
      </c>
      <c r="AV42" s="248">
        <v>0</v>
      </c>
      <c r="AW42" s="35">
        <v>0</v>
      </c>
      <c r="AX42" s="248">
        <v>0</v>
      </c>
      <c r="AY42" s="248">
        <v>0</v>
      </c>
      <c r="AZ42" s="35">
        <v>0</v>
      </c>
      <c r="BA42" s="249">
        <v>0</v>
      </c>
      <c r="BB42" s="248">
        <v>0</v>
      </c>
      <c r="BC42" s="248">
        <v>0</v>
      </c>
      <c r="BD42" s="35">
        <v>0</v>
      </c>
      <c r="BE42" s="248">
        <v>0</v>
      </c>
      <c r="BF42" s="248">
        <v>0</v>
      </c>
      <c r="BG42" s="35">
        <v>0</v>
      </c>
      <c r="BH42" s="250">
        <v>0</v>
      </c>
      <c r="BI42" s="251">
        <v>0</v>
      </c>
      <c r="BJ42" s="248">
        <v>0</v>
      </c>
      <c r="BK42" s="35">
        <v>0</v>
      </c>
      <c r="BL42" s="248">
        <v>0</v>
      </c>
      <c r="BM42" s="248">
        <v>0</v>
      </c>
      <c r="BN42" s="35">
        <v>0</v>
      </c>
      <c r="BO42" s="249">
        <v>0</v>
      </c>
      <c r="BP42" s="248">
        <v>0</v>
      </c>
      <c r="BQ42" s="248">
        <v>0</v>
      </c>
      <c r="BR42" s="248">
        <v>0</v>
      </c>
      <c r="BS42" s="248">
        <v>0</v>
      </c>
      <c r="BT42" s="248">
        <v>0</v>
      </c>
      <c r="BU42" s="248">
        <v>0</v>
      </c>
      <c r="BV42" s="249">
        <v>0</v>
      </c>
      <c r="BW42" s="94" t="s">
        <v>240</v>
      </c>
      <c r="BX42" s="61" t="s">
        <v>240</v>
      </c>
      <c r="BY42" s="61" t="s">
        <v>240</v>
      </c>
      <c r="BZ42" s="61" t="s">
        <v>240</v>
      </c>
      <c r="CA42" s="61" t="s">
        <v>240</v>
      </c>
      <c r="CB42" s="61" t="s">
        <v>240</v>
      </c>
      <c r="CC42" s="61" t="s">
        <v>240</v>
      </c>
      <c r="CD42" s="179" t="s">
        <v>240</v>
      </c>
    </row>
    <row r="43" spans="1:82" ht="25.5" hidden="1" outlineLevel="1" x14ac:dyDescent="0.25">
      <c r="A43" s="178" t="s">
        <v>148</v>
      </c>
      <c r="B43" s="13" t="s">
        <v>141</v>
      </c>
      <c r="C43" s="12" t="s">
        <v>107</v>
      </c>
      <c r="D43" s="131" t="s">
        <v>240</v>
      </c>
      <c r="E43" s="212">
        <f t="shared" si="9"/>
        <v>0</v>
      </c>
      <c r="F43" s="210">
        <f t="shared" si="10"/>
        <v>0</v>
      </c>
      <c r="G43" s="210">
        <f t="shared" si="11"/>
        <v>0</v>
      </c>
      <c r="H43" s="210">
        <f t="shared" si="12"/>
        <v>0</v>
      </c>
      <c r="I43" s="210">
        <f t="shared" si="13"/>
        <v>0</v>
      </c>
      <c r="J43" s="210">
        <f t="shared" si="14"/>
        <v>0</v>
      </c>
      <c r="K43" s="211">
        <f t="shared" si="15"/>
        <v>0</v>
      </c>
      <c r="L43" s="125">
        <f>SUM(L44:L46)</f>
        <v>0</v>
      </c>
      <c r="M43" s="125">
        <f t="shared" ref="M43:AM43" si="221">SUM(M44:M46)</f>
        <v>0</v>
      </c>
      <c r="N43" s="125">
        <f t="shared" si="221"/>
        <v>0</v>
      </c>
      <c r="O43" s="125">
        <f t="shared" si="221"/>
        <v>0</v>
      </c>
      <c r="P43" s="125">
        <f t="shared" si="221"/>
        <v>0</v>
      </c>
      <c r="Q43" s="125">
        <f t="shared" si="221"/>
        <v>0</v>
      </c>
      <c r="R43" s="128">
        <f t="shared" si="221"/>
        <v>0</v>
      </c>
      <c r="S43" s="246">
        <f t="shared" si="221"/>
        <v>0</v>
      </c>
      <c r="T43" s="125">
        <f t="shared" si="221"/>
        <v>0</v>
      </c>
      <c r="U43" s="125">
        <f t="shared" si="221"/>
        <v>0</v>
      </c>
      <c r="V43" s="125">
        <f t="shared" si="221"/>
        <v>0</v>
      </c>
      <c r="W43" s="125">
        <f t="shared" si="221"/>
        <v>0</v>
      </c>
      <c r="X43" s="125">
        <f t="shared" si="221"/>
        <v>0</v>
      </c>
      <c r="Y43" s="128">
        <f t="shared" si="221"/>
        <v>0</v>
      </c>
      <c r="Z43" s="246">
        <f t="shared" si="221"/>
        <v>0</v>
      </c>
      <c r="AA43" s="125">
        <f t="shared" si="221"/>
        <v>0</v>
      </c>
      <c r="AB43" s="125">
        <f t="shared" si="221"/>
        <v>0</v>
      </c>
      <c r="AC43" s="125">
        <f t="shared" si="221"/>
        <v>0</v>
      </c>
      <c r="AD43" s="125">
        <f t="shared" si="221"/>
        <v>0</v>
      </c>
      <c r="AE43" s="125">
        <f t="shared" si="221"/>
        <v>0</v>
      </c>
      <c r="AF43" s="127">
        <f t="shared" si="221"/>
        <v>0</v>
      </c>
      <c r="AG43" s="125">
        <f t="shared" si="221"/>
        <v>0</v>
      </c>
      <c r="AH43" s="125">
        <f t="shared" si="221"/>
        <v>0</v>
      </c>
      <c r="AI43" s="125">
        <f t="shared" si="221"/>
        <v>0</v>
      </c>
      <c r="AJ43" s="125">
        <f t="shared" si="221"/>
        <v>0</v>
      </c>
      <c r="AK43" s="125">
        <f t="shared" si="221"/>
        <v>0</v>
      </c>
      <c r="AL43" s="125">
        <f>SUM(AL44:AL46)</f>
        <v>0</v>
      </c>
      <c r="AM43" s="125">
        <f t="shared" si="221"/>
        <v>0</v>
      </c>
      <c r="AN43" s="219">
        <f t="shared" si="214"/>
        <v>0</v>
      </c>
      <c r="AO43" s="220">
        <f t="shared" si="215"/>
        <v>0</v>
      </c>
      <c r="AP43" s="220">
        <f t="shared" si="216"/>
        <v>0</v>
      </c>
      <c r="AQ43" s="220">
        <f t="shared" si="217"/>
        <v>0</v>
      </c>
      <c r="AR43" s="220">
        <f t="shared" si="218"/>
        <v>0</v>
      </c>
      <c r="AS43" s="220">
        <f t="shared" si="219"/>
        <v>0</v>
      </c>
      <c r="AT43" s="213">
        <f t="shared" si="220"/>
        <v>0</v>
      </c>
      <c r="AU43" s="125">
        <f>SUM(AU44:AU46)</f>
        <v>0</v>
      </c>
      <c r="AV43" s="125">
        <f t="shared" ref="AV43" si="222">SUM(AV44:AV46)</f>
        <v>0</v>
      </c>
      <c r="AW43" s="35">
        <v>0</v>
      </c>
      <c r="AX43" s="125">
        <f t="shared" ref="AX43" si="223">SUM(AX44:AX46)</f>
        <v>0</v>
      </c>
      <c r="AY43" s="125">
        <f t="shared" ref="AY43" si="224">SUM(AY44:AY46)</f>
        <v>0</v>
      </c>
      <c r="AZ43" s="35">
        <v>0</v>
      </c>
      <c r="BA43" s="127">
        <f t="shared" ref="BA43" si="225">SUM(BA44:BA46)</f>
        <v>0</v>
      </c>
      <c r="BB43" s="125">
        <f t="shared" ref="BB43" si="226">SUM(BB44:BB46)</f>
        <v>0</v>
      </c>
      <c r="BC43" s="125">
        <f t="shared" ref="BC43" si="227">SUM(BC44:BC46)</f>
        <v>0</v>
      </c>
      <c r="BD43" s="35">
        <v>0</v>
      </c>
      <c r="BE43" s="125">
        <f t="shared" ref="BE43" si="228">SUM(BE44:BE46)</f>
        <v>0</v>
      </c>
      <c r="BF43" s="125">
        <f t="shared" ref="BF43" si="229">SUM(BF44:BF46)</f>
        <v>0</v>
      </c>
      <c r="BG43" s="35">
        <v>0</v>
      </c>
      <c r="BH43" s="128">
        <f t="shared" ref="BH43" si="230">SUM(BH44:BH46)</f>
        <v>0</v>
      </c>
      <c r="BI43" s="246">
        <f t="shared" ref="BI43" si="231">SUM(BI44:BI46)</f>
        <v>0</v>
      </c>
      <c r="BJ43" s="125">
        <f t="shared" ref="BJ43" si="232">SUM(BJ44:BJ46)</f>
        <v>0</v>
      </c>
      <c r="BK43" s="35">
        <v>0</v>
      </c>
      <c r="BL43" s="125">
        <f t="shared" ref="BL43:BM43" si="233">SUM(BL44:BL46)</f>
        <v>0</v>
      </c>
      <c r="BM43" s="125">
        <f t="shared" si="233"/>
        <v>0</v>
      </c>
      <c r="BN43" s="35">
        <v>0</v>
      </c>
      <c r="BO43" s="127">
        <f t="shared" ref="BO43" si="234">SUM(BO44:BO46)</f>
        <v>0</v>
      </c>
      <c r="BP43" s="125">
        <f t="shared" ref="BP43" si="235">SUM(BP44:BP46)</f>
        <v>0</v>
      </c>
      <c r="BQ43" s="125">
        <f t="shared" ref="BQ43" si="236">SUM(BQ44:BQ46)</f>
        <v>0</v>
      </c>
      <c r="BR43" s="125">
        <f t="shared" ref="BR43" si="237">SUM(BR44:BR46)</f>
        <v>0</v>
      </c>
      <c r="BS43" s="125">
        <f t="shared" ref="BS43" si="238">SUM(BS44:BS46)</f>
        <v>0</v>
      </c>
      <c r="BT43" s="125">
        <f t="shared" ref="BT43" si="239">SUM(BT44:BT46)</f>
        <v>0</v>
      </c>
      <c r="BU43" s="125">
        <f t="shared" ref="BU43" si="240">SUM(BU44:BU46)</f>
        <v>0</v>
      </c>
      <c r="BV43" s="127">
        <f t="shared" ref="BV43" si="241">SUM(BV44:BV46)</f>
        <v>0</v>
      </c>
      <c r="BW43" s="94" t="s">
        <v>240</v>
      </c>
      <c r="BX43" s="61" t="s">
        <v>240</v>
      </c>
      <c r="BY43" s="61" t="s">
        <v>240</v>
      </c>
      <c r="BZ43" s="61" t="s">
        <v>240</v>
      </c>
      <c r="CA43" s="61" t="s">
        <v>240</v>
      </c>
      <c r="CB43" s="61" t="s">
        <v>240</v>
      </c>
      <c r="CC43" s="61" t="s">
        <v>240</v>
      </c>
      <c r="CD43" s="179" t="s">
        <v>240</v>
      </c>
    </row>
    <row r="44" spans="1:82" ht="107.25" hidden="1" customHeight="1" outlineLevel="1" x14ac:dyDescent="0.25">
      <c r="A44" s="178" t="s">
        <v>149</v>
      </c>
      <c r="B44" s="13" t="s">
        <v>143</v>
      </c>
      <c r="C44" s="12" t="s">
        <v>107</v>
      </c>
      <c r="D44" s="131" t="s">
        <v>240</v>
      </c>
      <c r="E44" s="212">
        <f t="shared" si="9"/>
        <v>0</v>
      </c>
      <c r="F44" s="210">
        <f t="shared" si="10"/>
        <v>0</v>
      </c>
      <c r="G44" s="210">
        <f t="shared" si="11"/>
        <v>0</v>
      </c>
      <c r="H44" s="210">
        <f t="shared" si="12"/>
        <v>0</v>
      </c>
      <c r="I44" s="210">
        <f t="shared" si="13"/>
        <v>0</v>
      </c>
      <c r="J44" s="210">
        <f t="shared" si="14"/>
        <v>0</v>
      </c>
      <c r="K44" s="211">
        <f t="shared" si="15"/>
        <v>0</v>
      </c>
      <c r="L44" s="263">
        <v>0</v>
      </c>
      <c r="M44" s="264">
        <v>0</v>
      </c>
      <c r="N44" s="264">
        <v>0</v>
      </c>
      <c r="O44" s="264">
        <v>0</v>
      </c>
      <c r="P44" s="264">
        <v>0</v>
      </c>
      <c r="Q44" s="264">
        <v>0</v>
      </c>
      <c r="R44" s="265">
        <v>0</v>
      </c>
      <c r="S44" s="266">
        <v>0</v>
      </c>
      <c r="T44" s="264">
        <v>0</v>
      </c>
      <c r="U44" s="264">
        <v>0</v>
      </c>
      <c r="V44" s="264">
        <v>0</v>
      </c>
      <c r="W44" s="264">
        <v>0</v>
      </c>
      <c r="X44" s="264">
        <v>0</v>
      </c>
      <c r="Y44" s="265">
        <v>0</v>
      </c>
      <c r="Z44" s="266">
        <v>0</v>
      </c>
      <c r="AA44" s="264">
        <v>0</v>
      </c>
      <c r="AB44" s="264">
        <v>0</v>
      </c>
      <c r="AC44" s="264">
        <v>0</v>
      </c>
      <c r="AD44" s="264">
        <v>0</v>
      </c>
      <c r="AE44" s="264">
        <v>0</v>
      </c>
      <c r="AF44" s="267">
        <v>0</v>
      </c>
      <c r="AG44" s="263">
        <v>0</v>
      </c>
      <c r="AH44" s="264">
        <v>0</v>
      </c>
      <c r="AI44" s="264">
        <v>0</v>
      </c>
      <c r="AJ44" s="264">
        <v>0</v>
      </c>
      <c r="AK44" s="264">
        <v>0</v>
      </c>
      <c r="AL44" s="264">
        <v>0</v>
      </c>
      <c r="AM44" s="265">
        <v>0</v>
      </c>
      <c r="AN44" s="219">
        <f t="shared" si="214"/>
        <v>0</v>
      </c>
      <c r="AO44" s="220">
        <f t="shared" si="215"/>
        <v>0</v>
      </c>
      <c r="AP44" s="220">
        <f t="shared" si="216"/>
        <v>0</v>
      </c>
      <c r="AQ44" s="220">
        <f t="shared" si="217"/>
        <v>0</v>
      </c>
      <c r="AR44" s="220">
        <f t="shared" si="218"/>
        <v>0</v>
      </c>
      <c r="AS44" s="220">
        <f t="shared" si="219"/>
        <v>0</v>
      </c>
      <c r="AT44" s="213">
        <f t="shared" si="220"/>
        <v>0</v>
      </c>
      <c r="AU44" s="248">
        <v>0</v>
      </c>
      <c r="AV44" s="248">
        <v>0</v>
      </c>
      <c r="AW44" s="35">
        <v>0</v>
      </c>
      <c r="AX44" s="248">
        <v>0</v>
      </c>
      <c r="AY44" s="248">
        <v>0</v>
      </c>
      <c r="AZ44" s="35">
        <v>0</v>
      </c>
      <c r="BA44" s="249">
        <v>0</v>
      </c>
      <c r="BB44" s="248">
        <v>0</v>
      </c>
      <c r="BC44" s="248">
        <v>0</v>
      </c>
      <c r="BD44" s="35">
        <v>0</v>
      </c>
      <c r="BE44" s="248">
        <v>0</v>
      </c>
      <c r="BF44" s="248">
        <v>0</v>
      </c>
      <c r="BG44" s="35">
        <v>0</v>
      </c>
      <c r="BH44" s="250">
        <v>0</v>
      </c>
      <c r="BI44" s="251">
        <v>0</v>
      </c>
      <c r="BJ44" s="248">
        <v>0</v>
      </c>
      <c r="BK44" s="35">
        <v>0</v>
      </c>
      <c r="BL44" s="248">
        <v>0</v>
      </c>
      <c r="BM44" s="248">
        <v>0</v>
      </c>
      <c r="BN44" s="35">
        <v>0</v>
      </c>
      <c r="BO44" s="249">
        <v>0</v>
      </c>
      <c r="BP44" s="248">
        <v>0</v>
      </c>
      <c r="BQ44" s="248">
        <v>0</v>
      </c>
      <c r="BR44" s="248">
        <v>0</v>
      </c>
      <c r="BS44" s="248">
        <v>0</v>
      </c>
      <c r="BT44" s="248">
        <v>0</v>
      </c>
      <c r="BU44" s="248">
        <v>0</v>
      </c>
      <c r="BV44" s="249">
        <v>0</v>
      </c>
      <c r="BW44" s="94" t="s">
        <v>240</v>
      </c>
      <c r="BX44" s="61" t="s">
        <v>240</v>
      </c>
      <c r="BY44" s="61" t="s">
        <v>240</v>
      </c>
      <c r="BZ44" s="61" t="s">
        <v>240</v>
      </c>
      <c r="CA44" s="61" t="s">
        <v>240</v>
      </c>
      <c r="CB44" s="61" t="s">
        <v>240</v>
      </c>
      <c r="CC44" s="61" t="s">
        <v>240</v>
      </c>
      <c r="CD44" s="179" t="s">
        <v>240</v>
      </c>
    </row>
    <row r="45" spans="1:82" ht="99" hidden="1" customHeight="1" outlineLevel="1" x14ac:dyDescent="0.25">
      <c r="A45" s="178" t="s">
        <v>150</v>
      </c>
      <c r="B45" s="13" t="s">
        <v>145</v>
      </c>
      <c r="C45" s="12" t="s">
        <v>107</v>
      </c>
      <c r="D45" s="131" t="s">
        <v>240</v>
      </c>
      <c r="E45" s="212">
        <f t="shared" si="9"/>
        <v>0</v>
      </c>
      <c r="F45" s="210">
        <f t="shared" si="10"/>
        <v>0</v>
      </c>
      <c r="G45" s="210">
        <f t="shared" si="11"/>
        <v>0</v>
      </c>
      <c r="H45" s="210">
        <f t="shared" si="12"/>
        <v>0</v>
      </c>
      <c r="I45" s="210">
        <f t="shared" si="13"/>
        <v>0</v>
      </c>
      <c r="J45" s="210">
        <f t="shared" si="14"/>
        <v>0</v>
      </c>
      <c r="K45" s="211">
        <f t="shared" si="15"/>
        <v>0</v>
      </c>
      <c r="L45" s="263">
        <v>0</v>
      </c>
      <c r="M45" s="264">
        <v>0</v>
      </c>
      <c r="N45" s="264">
        <v>0</v>
      </c>
      <c r="O45" s="264">
        <v>0</v>
      </c>
      <c r="P45" s="264">
        <v>0</v>
      </c>
      <c r="Q45" s="264">
        <v>0</v>
      </c>
      <c r="R45" s="265">
        <v>0</v>
      </c>
      <c r="S45" s="266">
        <v>0</v>
      </c>
      <c r="T45" s="264">
        <v>0</v>
      </c>
      <c r="U45" s="264">
        <v>0</v>
      </c>
      <c r="V45" s="264">
        <v>0</v>
      </c>
      <c r="W45" s="264">
        <v>0</v>
      </c>
      <c r="X45" s="264">
        <v>0</v>
      </c>
      <c r="Y45" s="265">
        <v>0</v>
      </c>
      <c r="Z45" s="266">
        <v>0</v>
      </c>
      <c r="AA45" s="264">
        <v>0</v>
      </c>
      <c r="AB45" s="264">
        <v>0</v>
      </c>
      <c r="AC45" s="264">
        <v>0</v>
      </c>
      <c r="AD45" s="264">
        <v>0</v>
      </c>
      <c r="AE45" s="264">
        <v>0</v>
      </c>
      <c r="AF45" s="267">
        <v>0</v>
      </c>
      <c r="AG45" s="263">
        <v>0</v>
      </c>
      <c r="AH45" s="264">
        <v>0</v>
      </c>
      <c r="AI45" s="264">
        <v>0</v>
      </c>
      <c r="AJ45" s="264">
        <v>0</v>
      </c>
      <c r="AK45" s="264">
        <v>0</v>
      </c>
      <c r="AL45" s="264">
        <v>0</v>
      </c>
      <c r="AM45" s="265">
        <v>0</v>
      </c>
      <c r="AN45" s="219">
        <f t="shared" si="214"/>
        <v>0</v>
      </c>
      <c r="AO45" s="220">
        <f t="shared" si="215"/>
        <v>0</v>
      </c>
      <c r="AP45" s="220">
        <f t="shared" si="216"/>
        <v>0</v>
      </c>
      <c r="AQ45" s="220">
        <f t="shared" si="217"/>
        <v>0</v>
      </c>
      <c r="AR45" s="220">
        <f t="shared" si="218"/>
        <v>0</v>
      </c>
      <c r="AS45" s="220">
        <f t="shared" si="219"/>
        <v>0</v>
      </c>
      <c r="AT45" s="213">
        <f t="shared" si="220"/>
        <v>0</v>
      </c>
      <c r="AU45" s="248">
        <v>0</v>
      </c>
      <c r="AV45" s="248">
        <v>0</v>
      </c>
      <c r="AW45" s="35">
        <v>0</v>
      </c>
      <c r="AX45" s="248">
        <v>0</v>
      </c>
      <c r="AY45" s="248">
        <v>0</v>
      </c>
      <c r="AZ45" s="35">
        <v>0</v>
      </c>
      <c r="BA45" s="249">
        <v>0</v>
      </c>
      <c r="BB45" s="248">
        <v>0</v>
      </c>
      <c r="BC45" s="248">
        <v>0</v>
      </c>
      <c r="BD45" s="35">
        <v>0</v>
      </c>
      <c r="BE45" s="248">
        <v>0</v>
      </c>
      <c r="BF45" s="248">
        <v>0</v>
      </c>
      <c r="BG45" s="35">
        <v>0</v>
      </c>
      <c r="BH45" s="250">
        <v>0</v>
      </c>
      <c r="BI45" s="251">
        <v>0</v>
      </c>
      <c r="BJ45" s="248">
        <v>0</v>
      </c>
      <c r="BK45" s="35">
        <v>0</v>
      </c>
      <c r="BL45" s="248">
        <v>0</v>
      </c>
      <c r="BM45" s="248">
        <v>0</v>
      </c>
      <c r="BN45" s="35">
        <v>0</v>
      </c>
      <c r="BO45" s="249">
        <v>0</v>
      </c>
      <c r="BP45" s="248">
        <v>0</v>
      </c>
      <c r="BQ45" s="248">
        <v>0</v>
      </c>
      <c r="BR45" s="248">
        <v>0</v>
      </c>
      <c r="BS45" s="248">
        <v>0</v>
      </c>
      <c r="BT45" s="248">
        <v>0</v>
      </c>
      <c r="BU45" s="248">
        <v>0</v>
      </c>
      <c r="BV45" s="249">
        <v>0</v>
      </c>
      <c r="BW45" s="94" t="s">
        <v>240</v>
      </c>
      <c r="BX45" s="61" t="s">
        <v>240</v>
      </c>
      <c r="BY45" s="61" t="s">
        <v>240</v>
      </c>
      <c r="BZ45" s="61" t="s">
        <v>240</v>
      </c>
      <c r="CA45" s="61" t="s">
        <v>240</v>
      </c>
      <c r="CB45" s="61" t="s">
        <v>240</v>
      </c>
      <c r="CC45" s="61" t="s">
        <v>240</v>
      </c>
      <c r="CD45" s="179" t="s">
        <v>240</v>
      </c>
    </row>
    <row r="46" spans="1:82" ht="96.75" hidden="1" customHeight="1" outlineLevel="1" x14ac:dyDescent="0.25">
      <c r="A46" s="178" t="s">
        <v>151</v>
      </c>
      <c r="B46" s="13" t="s">
        <v>152</v>
      </c>
      <c r="C46" s="12" t="s">
        <v>107</v>
      </c>
      <c r="D46" s="131" t="s">
        <v>240</v>
      </c>
      <c r="E46" s="212">
        <f t="shared" si="9"/>
        <v>0</v>
      </c>
      <c r="F46" s="210">
        <f t="shared" si="10"/>
        <v>0</v>
      </c>
      <c r="G46" s="210">
        <f t="shared" si="11"/>
        <v>0</v>
      </c>
      <c r="H46" s="210">
        <f t="shared" si="12"/>
        <v>0</v>
      </c>
      <c r="I46" s="210">
        <f t="shared" si="13"/>
        <v>0</v>
      </c>
      <c r="J46" s="210">
        <f t="shared" si="14"/>
        <v>0</v>
      </c>
      <c r="K46" s="211">
        <f t="shared" si="15"/>
        <v>0</v>
      </c>
      <c r="L46" s="263">
        <v>0</v>
      </c>
      <c r="M46" s="264">
        <v>0</v>
      </c>
      <c r="N46" s="264">
        <v>0</v>
      </c>
      <c r="O46" s="264">
        <v>0</v>
      </c>
      <c r="P46" s="264">
        <v>0</v>
      </c>
      <c r="Q46" s="264">
        <v>0</v>
      </c>
      <c r="R46" s="265">
        <v>0</v>
      </c>
      <c r="S46" s="266">
        <v>0</v>
      </c>
      <c r="T46" s="264">
        <v>0</v>
      </c>
      <c r="U46" s="264">
        <v>0</v>
      </c>
      <c r="V46" s="264">
        <v>0</v>
      </c>
      <c r="W46" s="264">
        <v>0</v>
      </c>
      <c r="X46" s="264">
        <v>0</v>
      </c>
      <c r="Y46" s="265">
        <v>0</v>
      </c>
      <c r="Z46" s="266">
        <v>0</v>
      </c>
      <c r="AA46" s="264">
        <v>0</v>
      </c>
      <c r="AB46" s="264">
        <v>0</v>
      </c>
      <c r="AC46" s="264">
        <v>0</v>
      </c>
      <c r="AD46" s="264">
        <v>0</v>
      </c>
      <c r="AE46" s="264">
        <v>0</v>
      </c>
      <c r="AF46" s="267">
        <v>0</v>
      </c>
      <c r="AG46" s="263">
        <v>0</v>
      </c>
      <c r="AH46" s="264">
        <v>0</v>
      </c>
      <c r="AI46" s="264">
        <v>0</v>
      </c>
      <c r="AJ46" s="264">
        <v>0</v>
      </c>
      <c r="AK46" s="264">
        <v>0</v>
      </c>
      <c r="AL46" s="264">
        <v>0</v>
      </c>
      <c r="AM46" s="265">
        <v>0</v>
      </c>
      <c r="AN46" s="219">
        <f t="shared" si="214"/>
        <v>0</v>
      </c>
      <c r="AO46" s="220">
        <f t="shared" si="215"/>
        <v>0</v>
      </c>
      <c r="AP46" s="220">
        <f t="shared" si="216"/>
        <v>0</v>
      </c>
      <c r="AQ46" s="220">
        <f t="shared" si="217"/>
        <v>0</v>
      </c>
      <c r="AR46" s="220">
        <f t="shared" si="218"/>
        <v>0</v>
      </c>
      <c r="AS46" s="220">
        <f t="shared" si="219"/>
        <v>0</v>
      </c>
      <c r="AT46" s="213">
        <f t="shared" si="220"/>
        <v>0</v>
      </c>
      <c r="AU46" s="248">
        <v>0</v>
      </c>
      <c r="AV46" s="248">
        <v>0</v>
      </c>
      <c r="AW46" s="35">
        <v>0</v>
      </c>
      <c r="AX46" s="248">
        <v>0</v>
      </c>
      <c r="AY46" s="248">
        <v>0</v>
      </c>
      <c r="AZ46" s="35">
        <v>0</v>
      </c>
      <c r="BA46" s="249">
        <v>0</v>
      </c>
      <c r="BB46" s="248">
        <v>0</v>
      </c>
      <c r="BC46" s="248">
        <v>0</v>
      </c>
      <c r="BD46" s="35">
        <v>0</v>
      </c>
      <c r="BE46" s="248">
        <v>0</v>
      </c>
      <c r="BF46" s="248">
        <v>0</v>
      </c>
      <c r="BG46" s="35">
        <v>0</v>
      </c>
      <c r="BH46" s="250">
        <v>0</v>
      </c>
      <c r="BI46" s="251">
        <v>0</v>
      </c>
      <c r="BJ46" s="248">
        <v>0</v>
      </c>
      <c r="BK46" s="35">
        <v>0</v>
      </c>
      <c r="BL46" s="248">
        <v>0</v>
      </c>
      <c r="BM46" s="248">
        <v>0</v>
      </c>
      <c r="BN46" s="35">
        <v>0</v>
      </c>
      <c r="BO46" s="249">
        <v>0</v>
      </c>
      <c r="BP46" s="248">
        <v>0</v>
      </c>
      <c r="BQ46" s="248">
        <v>0</v>
      </c>
      <c r="BR46" s="248">
        <v>0</v>
      </c>
      <c r="BS46" s="248">
        <v>0</v>
      </c>
      <c r="BT46" s="248">
        <v>0</v>
      </c>
      <c r="BU46" s="248">
        <v>0</v>
      </c>
      <c r="BV46" s="249">
        <v>0</v>
      </c>
      <c r="BW46" s="94" t="s">
        <v>240</v>
      </c>
      <c r="BX46" s="61" t="s">
        <v>240</v>
      </c>
      <c r="BY46" s="61" t="s">
        <v>240</v>
      </c>
      <c r="BZ46" s="61" t="s">
        <v>240</v>
      </c>
      <c r="CA46" s="61" t="s">
        <v>240</v>
      </c>
      <c r="CB46" s="61" t="s">
        <v>240</v>
      </c>
      <c r="CC46" s="61" t="s">
        <v>240</v>
      </c>
      <c r="CD46" s="179" t="s">
        <v>240</v>
      </c>
    </row>
    <row r="47" spans="1:82" s="42" customFormat="1" ht="60.75" customHeight="1" collapsed="1" x14ac:dyDescent="0.25">
      <c r="A47" s="182" t="s">
        <v>153</v>
      </c>
      <c r="B47" s="19" t="s">
        <v>154</v>
      </c>
      <c r="C47" s="18" t="s">
        <v>107</v>
      </c>
      <c r="D47" s="50" t="s">
        <v>240</v>
      </c>
      <c r="E47" s="212">
        <f t="shared" si="9"/>
        <v>0</v>
      </c>
      <c r="F47" s="210">
        <f t="shared" si="10"/>
        <v>0</v>
      </c>
      <c r="G47" s="210">
        <f t="shared" si="11"/>
        <v>0</v>
      </c>
      <c r="H47" s="210">
        <f t="shared" si="12"/>
        <v>0</v>
      </c>
      <c r="I47" s="210">
        <f t="shared" si="13"/>
        <v>0</v>
      </c>
      <c r="J47" s="210">
        <f t="shared" si="14"/>
        <v>0</v>
      </c>
      <c r="K47" s="211">
        <f t="shared" si="15"/>
        <v>0</v>
      </c>
      <c r="L47" s="268">
        <f>SUM(L48:L49)</f>
        <v>0</v>
      </c>
      <c r="M47" s="268">
        <f>SUM(M48:M49)</f>
        <v>0</v>
      </c>
      <c r="N47" s="268">
        <f t="shared" ref="N47:AM47" si="242">SUM(N48:N49)</f>
        <v>0</v>
      </c>
      <c r="O47" s="268">
        <f t="shared" si="242"/>
        <v>0</v>
      </c>
      <c r="P47" s="268">
        <f t="shared" si="242"/>
        <v>0</v>
      </c>
      <c r="Q47" s="268">
        <f t="shared" si="242"/>
        <v>0</v>
      </c>
      <c r="R47" s="269">
        <f t="shared" si="242"/>
        <v>0</v>
      </c>
      <c r="S47" s="242">
        <f t="shared" si="242"/>
        <v>0</v>
      </c>
      <c r="T47" s="268">
        <f t="shared" si="242"/>
        <v>0</v>
      </c>
      <c r="U47" s="268">
        <f t="shared" si="242"/>
        <v>0</v>
      </c>
      <c r="V47" s="268">
        <f t="shared" si="242"/>
        <v>0</v>
      </c>
      <c r="W47" s="268">
        <f t="shared" si="242"/>
        <v>0</v>
      </c>
      <c r="X47" s="268">
        <f t="shared" si="242"/>
        <v>0</v>
      </c>
      <c r="Y47" s="269">
        <f t="shared" si="242"/>
        <v>0</v>
      </c>
      <c r="Z47" s="242">
        <f t="shared" si="242"/>
        <v>0</v>
      </c>
      <c r="AA47" s="268">
        <f t="shared" si="242"/>
        <v>0</v>
      </c>
      <c r="AB47" s="268">
        <f t="shared" si="242"/>
        <v>0</v>
      </c>
      <c r="AC47" s="268">
        <f t="shared" si="242"/>
        <v>0</v>
      </c>
      <c r="AD47" s="268">
        <f t="shared" si="242"/>
        <v>0</v>
      </c>
      <c r="AE47" s="268">
        <f t="shared" si="242"/>
        <v>0</v>
      </c>
      <c r="AF47" s="270">
        <f t="shared" si="242"/>
        <v>0</v>
      </c>
      <c r="AG47" s="240">
        <f t="shared" si="242"/>
        <v>0</v>
      </c>
      <c r="AH47" s="268">
        <f t="shared" si="242"/>
        <v>0</v>
      </c>
      <c r="AI47" s="268">
        <f t="shared" si="242"/>
        <v>0</v>
      </c>
      <c r="AJ47" s="268">
        <f t="shared" si="242"/>
        <v>0</v>
      </c>
      <c r="AK47" s="268">
        <f t="shared" si="242"/>
        <v>0</v>
      </c>
      <c r="AL47" s="268">
        <f t="shared" si="242"/>
        <v>0</v>
      </c>
      <c r="AM47" s="268">
        <f t="shared" si="242"/>
        <v>0</v>
      </c>
      <c r="AN47" s="212">
        <f t="shared" si="17"/>
        <v>0</v>
      </c>
      <c r="AO47" s="210">
        <f t="shared" si="2"/>
        <v>0</v>
      </c>
      <c r="AP47" s="210">
        <f t="shared" si="18"/>
        <v>0</v>
      </c>
      <c r="AQ47" s="210">
        <f t="shared" si="3"/>
        <v>0</v>
      </c>
      <c r="AR47" s="210">
        <f t="shared" si="4"/>
        <v>0</v>
      </c>
      <c r="AS47" s="210">
        <f t="shared" si="5"/>
        <v>0</v>
      </c>
      <c r="AT47" s="211">
        <f t="shared" si="6"/>
        <v>0</v>
      </c>
      <c r="AU47" s="268">
        <f>SUM(AU48:AU49)</f>
        <v>0</v>
      </c>
      <c r="AV47" s="268">
        <f t="shared" ref="AV47" si="243">SUM(AV48:AV49)</f>
        <v>0</v>
      </c>
      <c r="AW47" s="38">
        <f>SUM(AW48:AW49)</f>
        <v>0</v>
      </c>
      <c r="AX47" s="268">
        <f t="shared" ref="AX47" si="244">SUM(AX48:AX49)</f>
        <v>0</v>
      </c>
      <c r="AY47" s="268">
        <f t="shared" ref="AY47" si="245">SUM(AY48:AY49)</f>
        <v>0</v>
      </c>
      <c r="AZ47" s="38">
        <f>SUM(AZ48:AZ49)</f>
        <v>0</v>
      </c>
      <c r="BA47" s="270">
        <f t="shared" ref="BA47" si="246">SUM(BA48:BA49)</f>
        <v>0</v>
      </c>
      <c r="BB47" s="240">
        <f t="shared" ref="BB47" si="247">SUM(BB48:BB49)</f>
        <v>0</v>
      </c>
      <c r="BC47" s="268">
        <f t="shared" ref="BC47" si="248">SUM(BC48:BC49)</f>
        <v>0</v>
      </c>
      <c r="BD47" s="38">
        <v>0</v>
      </c>
      <c r="BE47" s="268">
        <f t="shared" ref="BE47" si="249">SUM(BE48:BE49)</f>
        <v>0</v>
      </c>
      <c r="BF47" s="268">
        <f t="shared" ref="BF47" si="250">SUM(BF48:BF49)</f>
        <v>0</v>
      </c>
      <c r="BG47" s="38">
        <v>0</v>
      </c>
      <c r="BH47" s="269">
        <f t="shared" ref="BH47" si="251">SUM(BH48:BH49)</f>
        <v>0</v>
      </c>
      <c r="BI47" s="242">
        <f t="shared" ref="BI47" si="252">SUM(BI48:BI49)</f>
        <v>0</v>
      </c>
      <c r="BJ47" s="268">
        <f t="shared" ref="BJ47" si="253">SUM(BJ48:BJ49)</f>
        <v>0</v>
      </c>
      <c r="BK47" s="38">
        <v>0</v>
      </c>
      <c r="BL47" s="268">
        <f t="shared" ref="BL47:BM47" si="254">SUM(BL48:BL49)</f>
        <v>0</v>
      </c>
      <c r="BM47" s="268">
        <f t="shared" si="254"/>
        <v>0</v>
      </c>
      <c r="BN47" s="38">
        <v>0</v>
      </c>
      <c r="BO47" s="270">
        <f t="shared" ref="BO47" si="255">SUM(BO48:BO49)</f>
        <v>0</v>
      </c>
      <c r="BP47" s="240">
        <f t="shared" ref="BP47" si="256">SUM(BP48:BP49)</f>
        <v>0</v>
      </c>
      <c r="BQ47" s="268">
        <f t="shared" ref="BQ47" si="257">SUM(BQ48:BQ49)</f>
        <v>0</v>
      </c>
      <c r="BR47" s="268">
        <f t="shared" ref="BR47" si="258">SUM(BR48:BR49)</f>
        <v>0</v>
      </c>
      <c r="BS47" s="268">
        <f t="shared" ref="BS47" si="259">SUM(BS48:BS49)</f>
        <v>0</v>
      </c>
      <c r="BT47" s="268">
        <f t="shared" ref="BT47" si="260">SUM(BT48:BT49)</f>
        <v>0</v>
      </c>
      <c r="BU47" s="268">
        <f t="shared" ref="BU47:BV47" si="261">SUM(BU48:BU49)</f>
        <v>0</v>
      </c>
      <c r="BV47" s="270">
        <f t="shared" si="261"/>
        <v>0</v>
      </c>
      <c r="BW47" s="94" t="s">
        <v>240</v>
      </c>
      <c r="BX47" s="61" t="s">
        <v>240</v>
      </c>
      <c r="BY47" s="61" t="s">
        <v>240</v>
      </c>
      <c r="BZ47" s="61" t="s">
        <v>240</v>
      </c>
      <c r="CA47" s="61" t="s">
        <v>240</v>
      </c>
      <c r="CB47" s="61" t="s">
        <v>240</v>
      </c>
      <c r="CC47" s="61" t="s">
        <v>240</v>
      </c>
      <c r="CD47" s="179" t="s">
        <v>240</v>
      </c>
    </row>
    <row r="48" spans="1:82" ht="69.75" hidden="1" customHeight="1" outlineLevel="1" x14ac:dyDescent="0.25">
      <c r="A48" s="178" t="s">
        <v>155</v>
      </c>
      <c r="B48" s="13" t="s">
        <v>156</v>
      </c>
      <c r="C48" s="12" t="s">
        <v>107</v>
      </c>
      <c r="D48" s="131" t="s">
        <v>240</v>
      </c>
      <c r="E48" s="212">
        <f t="shared" si="9"/>
        <v>0</v>
      </c>
      <c r="F48" s="210">
        <f t="shared" si="10"/>
        <v>0</v>
      </c>
      <c r="G48" s="210">
        <f t="shared" si="11"/>
        <v>0</v>
      </c>
      <c r="H48" s="210">
        <f t="shared" si="12"/>
        <v>0</v>
      </c>
      <c r="I48" s="210">
        <f t="shared" si="13"/>
        <v>0</v>
      </c>
      <c r="J48" s="210">
        <f t="shared" si="14"/>
        <v>0</v>
      </c>
      <c r="K48" s="211">
        <f t="shared" si="15"/>
        <v>0</v>
      </c>
      <c r="L48" s="263">
        <v>0</v>
      </c>
      <c r="M48" s="264">
        <v>0</v>
      </c>
      <c r="N48" s="264">
        <v>0</v>
      </c>
      <c r="O48" s="264">
        <v>0</v>
      </c>
      <c r="P48" s="264">
        <v>0</v>
      </c>
      <c r="Q48" s="264">
        <v>0</v>
      </c>
      <c r="R48" s="265">
        <v>0</v>
      </c>
      <c r="S48" s="266">
        <v>0</v>
      </c>
      <c r="T48" s="264">
        <v>0</v>
      </c>
      <c r="U48" s="264">
        <v>0</v>
      </c>
      <c r="V48" s="264">
        <v>0</v>
      </c>
      <c r="W48" s="264">
        <v>0</v>
      </c>
      <c r="X48" s="264">
        <v>0</v>
      </c>
      <c r="Y48" s="265">
        <v>0</v>
      </c>
      <c r="Z48" s="266">
        <v>0</v>
      </c>
      <c r="AA48" s="264">
        <v>0</v>
      </c>
      <c r="AB48" s="264">
        <v>0</v>
      </c>
      <c r="AC48" s="264">
        <v>0</v>
      </c>
      <c r="AD48" s="264">
        <v>0</v>
      </c>
      <c r="AE48" s="264">
        <v>0</v>
      </c>
      <c r="AF48" s="267">
        <v>0</v>
      </c>
      <c r="AG48" s="263">
        <v>0</v>
      </c>
      <c r="AH48" s="264">
        <v>0</v>
      </c>
      <c r="AI48" s="264">
        <v>0</v>
      </c>
      <c r="AJ48" s="264">
        <v>0</v>
      </c>
      <c r="AK48" s="264">
        <v>0</v>
      </c>
      <c r="AL48" s="264">
        <v>0</v>
      </c>
      <c r="AM48" s="265">
        <v>0</v>
      </c>
      <c r="AN48" s="212">
        <f t="shared" si="17"/>
        <v>0</v>
      </c>
      <c r="AO48" s="210">
        <f t="shared" si="2"/>
        <v>0</v>
      </c>
      <c r="AP48" s="210">
        <f t="shared" si="18"/>
        <v>0</v>
      </c>
      <c r="AQ48" s="210">
        <f t="shared" si="3"/>
        <v>0</v>
      </c>
      <c r="AR48" s="210">
        <f t="shared" si="4"/>
        <v>0</v>
      </c>
      <c r="AS48" s="210">
        <f t="shared" si="5"/>
        <v>0</v>
      </c>
      <c r="AT48" s="211">
        <f t="shared" si="6"/>
        <v>0</v>
      </c>
      <c r="AU48" s="125">
        <v>0</v>
      </c>
      <c r="AV48" s="125">
        <v>0</v>
      </c>
      <c r="AW48" s="35">
        <v>0</v>
      </c>
      <c r="AX48" s="125">
        <v>0</v>
      </c>
      <c r="AY48" s="125">
        <v>0</v>
      </c>
      <c r="AZ48" s="35">
        <v>0</v>
      </c>
      <c r="BA48" s="127">
        <v>0</v>
      </c>
      <c r="BB48" s="125">
        <v>0</v>
      </c>
      <c r="BC48" s="125">
        <v>0</v>
      </c>
      <c r="BD48" s="35">
        <v>0</v>
      </c>
      <c r="BE48" s="125">
        <v>0</v>
      </c>
      <c r="BF48" s="125">
        <v>0</v>
      </c>
      <c r="BG48" s="35">
        <v>0</v>
      </c>
      <c r="BH48" s="128">
        <v>0</v>
      </c>
      <c r="BI48" s="246">
        <v>0</v>
      </c>
      <c r="BJ48" s="125">
        <v>0</v>
      </c>
      <c r="BK48" s="35">
        <v>0</v>
      </c>
      <c r="BL48" s="125">
        <v>0</v>
      </c>
      <c r="BM48" s="125">
        <v>0</v>
      </c>
      <c r="BN48" s="35">
        <v>0</v>
      </c>
      <c r="BO48" s="127">
        <v>0</v>
      </c>
      <c r="BP48" s="125">
        <v>0</v>
      </c>
      <c r="BQ48" s="125">
        <v>0</v>
      </c>
      <c r="BR48" s="125">
        <v>0</v>
      </c>
      <c r="BS48" s="125">
        <v>0</v>
      </c>
      <c r="BT48" s="125">
        <v>0</v>
      </c>
      <c r="BU48" s="125">
        <v>0</v>
      </c>
      <c r="BV48" s="127">
        <v>0</v>
      </c>
      <c r="BW48" s="94" t="s">
        <v>240</v>
      </c>
      <c r="BX48" s="61" t="s">
        <v>240</v>
      </c>
      <c r="BY48" s="61" t="s">
        <v>240</v>
      </c>
      <c r="BZ48" s="61" t="s">
        <v>240</v>
      </c>
      <c r="CA48" s="61" t="s">
        <v>240</v>
      </c>
      <c r="CB48" s="61" t="s">
        <v>240</v>
      </c>
      <c r="CC48" s="61" t="s">
        <v>240</v>
      </c>
      <c r="CD48" s="179" t="s">
        <v>240</v>
      </c>
    </row>
    <row r="49" spans="1:82" ht="75" hidden="1" customHeight="1" outlineLevel="1" x14ac:dyDescent="0.25">
      <c r="A49" s="178" t="s">
        <v>157</v>
      </c>
      <c r="B49" s="13" t="s">
        <v>158</v>
      </c>
      <c r="C49" s="12" t="s">
        <v>107</v>
      </c>
      <c r="D49" s="131" t="s">
        <v>240</v>
      </c>
      <c r="E49" s="212">
        <f t="shared" si="9"/>
        <v>0</v>
      </c>
      <c r="F49" s="210">
        <f t="shared" si="10"/>
        <v>0</v>
      </c>
      <c r="G49" s="210">
        <f t="shared" si="11"/>
        <v>0</v>
      </c>
      <c r="H49" s="210">
        <f t="shared" si="12"/>
        <v>0</v>
      </c>
      <c r="I49" s="210">
        <f t="shared" si="13"/>
        <v>0</v>
      </c>
      <c r="J49" s="210">
        <f t="shared" si="14"/>
        <v>0</v>
      </c>
      <c r="K49" s="211">
        <f t="shared" si="15"/>
        <v>0</v>
      </c>
      <c r="L49" s="263">
        <v>0</v>
      </c>
      <c r="M49" s="264">
        <v>0</v>
      </c>
      <c r="N49" s="264">
        <v>0</v>
      </c>
      <c r="O49" s="264">
        <v>0</v>
      </c>
      <c r="P49" s="264">
        <v>0</v>
      </c>
      <c r="Q49" s="264">
        <v>0</v>
      </c>
      <c r="R49" s="265">
        <v>0</v>
      </c>
      <c r="S49" s="266">
        <v>0</v>
      </c>
      <c r="T49" s="264">
        <v>0</v>
      </c>
      <c r="U49" s="264">
        <v>0</v>
      </c>
      <c r="V49" s="264">
        <v>0</v>
      </c>
      <c r="W49" s="264">
        <v>0</v>
      </c>
      <c r="X49" s="264">
        <v>0</v>
      </c>
      <c r="Y49" s="265">
        <v>0</v>
      </c>
      <c r="Z49" s="266">
        <v>0</v>
      </c>
      <c r="AA49" s="264">
        <v>0</v>
      </c>
      <c r="AB49" s="264">
        <v>0</v>
      </c>
      <c r="AC49" s="264">
        <v>0</v>
      </c>
      <c r="AD49" s="264">
        <v>0</v>
      </c>
      <c r="AE49" s="264">
        <v>0</v>
      </c>
      <c r="AF49" s="267">
        <v>0</v>
      </c>
      <c r="AG49" s="263">
        <v>0</v>
      </c>
      <c r="AH49" s="264">
        <v>0</v>
      </c>
      <c r="AI49" s="264">
        <v>0</v>
      </c>
      <c r="AJ49" s="264">
        <v>0</v>
      </c>
      <c r="AK49" s="264">
        <v>0</v>
      </c>
      <c r="AL49" s="264">
        <v>0</v>
      </c>
      <c r="AM49" s="265">
        <v>0</v>
      </c>
      <c r="AN49" s="212">
        <f t="shared" si="17"/>
        <v>0</v>
      </c>
      <c r="AO49" s="210">
        <f t="shared" si="2"/>
        <v>0</v>
      </c>
      <c r="AP49" s="210">
        <f t="shared" si="18"/>
        <v>0</v>
      </c>
      <c r="AQ49" s="210">
        <f t="shared" si="3"/>
        <v>0</v>
      </c>
      <c r="AR49" s="210">
        <f t="shared" si="4"/>
        <v>0</v>
      </c>
      <c r="AS49" s="210">
        <f t="shared" si="5"/>
        <v>0</v>
      </c>
      <c r="AT49" s="211">
        <f t="shared" si="6"/>
        <v>0</v>
      </c>
      <c r="AU49" s="125">
        <v>0</v>
      </c>
      <c r="AV49" s="125">
        <v>0</v>
      </c>
      <c r="AW49" s="35"/>
      <c r="AX49" s="125">
        <v>0</v>
      </c>
      <c r="AY49" s="125">
        <v>0</v>
      </c>
      <c r="AZ49" s="35">
        <v>0</v>
      </c>
      <c r="BA49" s="127">
        <v>0</v>
      </c>
      <c r="BB49" s="125">
        <v>0</v>
      </c>
      <c r="BC49" s="125">
        <v>0</v>
      </c>
      <c r="BD49" s="35">
        <v>0</v>
      </c>
      <c r="BE49" s="125">
        <v>0</v>
      </c>
      <c r="BF49" s="125">
        <v>0</v>
      </c>
      <c r="BG49" s="35">
        <v>0</v>
      </c>
      <c r="BH49" s="128">
        <v>0</v>
      </c>
      <c r="BI49" s="246">
        <v>0</v>
      </c>
      <c r="BJ49" s="125">
        <v>0</v>
      </c>
      <c r="BK49" s="35">
        <v>0</v>
      </c>
      <c r="BL49" s="125">
        <v>0</v>
      </c>
      <c r="BM49" s="125">
        <v>0</v>
      </c>
      <c r="BN49" s="35">
        <v>0</v>
      </c>
      <c r="BO49" s="127">
        <v>0</v>
      </c>
      <c r="BP49" s="125">
        <v>0</v>
      </c>
      <c r="BQ49" s="125">
        <v>0</v>
      </c>
      <c r="BR49" s="125">
        <v>0</v>
      </c>
      <c r="BS49" s="125">
        <v>0</v>
      </c>
      <c r="BT49" s="125">
        <v>0</v>
      </c>
      <c r="BU49" s="125">
        <v>0</v>
      </c>
      <c r="BV49" s="127">
        <v>0</v>
      </c>
      <c r="BW49" s="94" t="s">
        <v>240</v>
      </c>
      <c r="BX49" s="61" t="s">
        <v>240</v>
      </c>
      <c r="BY49" s="61" t="s">
        <v>240</v>
      </c>
      <c r="BZ49" s="61" t="s">
        <v>240</v>
      </c>
      <c r="CA49" s="61" t="s">
        <v>240</v>
      </c>
      <c r="CB49" s="61" t="s">
        <v>240</v>
      </c>
      <c r="CC49" s="61" t="s">
        <v>240</v>
      </c>
      <c r="CD49" s="179" t="s">
        <v>240</v>
      </c>
    </row>
    <row r="50" spans="1:82" s="44" customFormat="1" ht="25.5" collapsed="1" x14ac:dyDescent="0.25">
      <c r="A50" s="181" t="s">
        <v>159</v>
      </c>
      <c r="B50" s="17" t="s">
        <v>160</v>
      </c>
      <c r="C50" s="16" t="s">
        <v>107</v>
      </c>
      <c r="D50" s="49" t="s">
        <v>240</v>
      </c>
      <c r="E50" s="212">
        <f t="shared" si="9"/>
        <v>32.630000000000003</v>
      </c>
      <c r="F50" s="210">
        <f t="shared" si="10"/>
        <v>0</v>
      </c>
      <c r="G50" s="210">
        <f t="shared" si="11"/>
        <v>2.5</v>
      </c>
      <c r="H50" s="210">
        <f t="shared" si="12"/>
        <v>0</v>
      </c>
      <c r="I50" s="210">
        <f>P50+W50+AD50+AK50</f>
        <v>0.44</v>
      </c>
      <c r="J50" s="210">
        <f t="shared" si="14"/>
        <v>0</v>
      </c>
      <c r="K50" s="211">
        <f>R50+Y50+AF50+AM50</f>
        <v>0</v>
      </c>
      <c r="L50" s="37">
        <f>L51+L58+L62+L72</f>
        <v>0</v>
      </c>
      <c r="M50" s="37">
        <f>M51+M58+M62+M72</f>
        <v>0</v>
      </c>
      <c r="N50" s="37">
        <f t="shared" ref="N50:AM50" si="262">N51+N58+N62+N72</f>
        <v>0</v>
      </c>
      <c r="O50" s="37">
        <f t="shared" si="262"/>
        <v>0</v>
      </c>
      <c r="P50" s="37">
        <f t="shared" si="262"/>
        <v>0</v>
      </c>
      <c r="Q50" s="37">
        <f t="shared" si="262"/>
        <v>0</v>
      </c>
      <c r="R50" s="71">
        <f t="shared" si="262"/>
        <v>0</v>
      </c>
      <c r="S50" s="81">
        <f t="shared" si="262"/>
        <v>0</v>
      </c>
      <c r="T50" s="37">
        <f t="shared" si="262"/>
        <v>0</v>
      </c>
      <c r="U50" s="37">
        <f t="shared" si="262"/>
        <v>0</v>
      </c>
      <c r="V50" s="37">
        <f t="shared" si="262"/>
        <v>0</v>
      </c>
      <c r="W50" s="37">
        <f t="shared" si="262"/>
        <v>0</v>
      </c>
      <c r="X50" s="37">
        <f t="shared" si="262"/>
        <v>0</v>
      </c>
      <c r="Y50" s="71">
        <f t="shared" si="262"/>
        <v>0</v>
      </c>
      <c r="Z50" s="81">
        <f t="shared" si="262"/>
        <v>0</v>
      </c>
      <c r="AA50" s="37">
        <f t="shared" si="262"/>
        <v>0</v>
      </c>
      <c r="AB50" s="37">
        <f t="shared" si="262"/>
        <v>0</v>
      </c>
      <c r="AC50" s="37">
        <f t="shared" si="262"/>
        <v>0</v>
      </c>
      <c r="AD50" s="37">
        <f t="shared" si="262"/>
        <v>0</v>
      </c>
      <c r="AE50" s="37">
        <f t="shared" si="262"/>
        <v>0</v>
      </c>
      <c r="AF50" s="82">
        <f t="shared" si="262"/>
        <v>0</v>
      </c>
      <c r="AG50" s="55">
        <f t="shared" si="262"/>
        <v>32.630000000000003</v>
      </c>
      <c r="AH50" s="37">
        <f t="shared" si="262"/>
        <v>0</v>
      </c>
      <c r="AI50" s="37">
        <f t="shared" si="262"/>
        <v>2.5</v>
      </c>
      <c r="AJ50" s="37">
        <f t="shared" si="262"/>
        <v>0</v>
      </c>
      <c r="AK50" s="37">
        <f t="shared" si="262"/>
        <v>0.44</v>
      </c>
      <c r="AL50" s="37">
        <f t="shared" si="262"/>
        <v>0</v>
      </c>
      <c r="AM50" s="37">
        <f t="shared" si="262"/>
        <v>0</v>
      </c>
      <c r="AN50" s="212">
        <f t="shared" si="17"/>
        <v>33.43</v>
      </c>
      <c r="AO50" s="210">
        <f t="shared" si="2"/>
        <v>0</v>
      </c>
      <c r="AP50" s="210">
        <f t="shared" si="18"/>
        <v>2.3450000000000002</v>
      </c>
      <c r="AQ50" s="210">
        <f t="shared" si="3"/>
        <v>0</v>
      </c>
      <c r="AR50" s="210">
        <f t="shared" si="4"/>
        <v>0</v>
      </c>
      <c r="AS50" s="210">
        <f t="shared" si="5"/>
        <v>0</v>
      </c>
      <c r="AT50" s="211">
        <f t="shared" si="6"/>
        <v>0</v>
      </c>
      <c r="AU50" s="37">
        <f>AU51+AU58+AU62+AU72</f>
        <v>0</v>
      </c>
      <c r="AV50" s="37">
        <f t="shared" ref="AV50" si="263">AV51+AV58+AV62+AV72</f>
        <v>0</v>
      </c>
      <c r="AW50" s="37">
        <f>AW51+AW58+AW62+AW72</f>
        <v>0.57999999999999996</v>
      </c>
      <c r="AX50" s="37">
        <f t="shared" ref="AX50" si="264">AX51+AX58+AX62+AX72</f>
        <v>0</v>
      </c>
      <c r="AY50" s="37">
        <f t="shared" ref="AY50" si="265">AY51+AY58+AY62+AY72</f>
        <v>0</v>
      </c>
      <c r="AZ50" s="37">
        <f>AZ51+AZ58+AZ62+AZ72</f>
        <v>0</v>
      </c>
      <c r="BA50" s="82">
        <f t="shared" ref="BA50" si="266">BA51+BA58+BA62+BA72</f>
        <v>0</v>
      </c>
      <c r="BB50" s="55">
        <f t="shared" ref="BB50:BC50" si="267">BB51+BB58+BB62+BB72</f>
        <v>0</v>
      </c>
      <c r="BC50" s="37">
        <f t="shared" si="267"/>
        <v>0</v>
      </c>
      <c r="BD50" s="37">
        <f>BD51+BD58+BD62+BD72</f>
        <v>0.9</v>
      </c>
      <c r="BE50" s="37">
        <f t="shared" ref="BE50:BF50" si="268">BE51+BE58+BE62+BE72</f>
        <v>0</v>
      </c>
      <c r="BF50" s="37">
        <f t="shared" si="268"/>
        <v>0</v>
      </c>
      <c r="BG50" s="37">
        <f>BG51+BG58+BG62+BG72</f>
        <v>0</v>
      </c>
      <c r="BH50" s="71">
        <f t="shared" ref="BH50:BI50" si="269">BH51+BH58+BH62+BH72</f>
        <v>0</v>
      </c>
      <c r="BI50" s="81">
        <f t="shared" si="269"/>
        <v>32</v>
      </c>
      <c r="BJ50" s="37">
        <f t="shared" ref="BJ50" si="270">BJ51+BJ58+BJ62+BJ72</f>
        <v>0</v>
      </c>
      <c r="BK50" s="37">
        <f>BK51+BK58+BK62+BK72</f>
        <v>0.40500000000000003</v>
      </c>
      <c r="BL50" s="37">
        <f t="shared" ref="BL50" si="271">BL51+BL58+BL62+BL72</f>
        <v>0</v>
      </c>
      <c r="BM50" s="37">
        <f t="shared" ref="BM50" si="272">BM51+BM58+BM62+BM72</f>
        <v>0</v>
      </c>
      <c r="BN50" s="37">
        <f>BN51+BN58+BN62+BN72</f>
        <v>0</v>
      </c>
      <c r="BO50" s="82">
        <f t="shared" ref="BO50" si="273">BO51+BO58+BO62+BO72</f>
        <v>0</v>
      </c>
      <c r="BP50" s="55">
        <f t="shared" ref="BP50" si="274">BP51+BP58+BP62+BP72</f>
        <v>1.43</v>
      </c>
      <c r="BQ50" s="37">
        <f t="shared" ref="BQ50:BR50" si="275">BQ51+BQ58+BQ62+BQ72</f>
        <v>0</v>
      </c>
      <c r="BR50" s="37">
        <f t="shared" si="275"/>
        <v>0.46</v>
      </c>
      <c r="BS50" s="37">
        <f t="shared" ref="BS50" si="276">BS51+BS58+BS62+BS72</f>
        <v>0</v>
      </c>
      <c r="BT50" s="37">
        <f t="shared" ref="BT50:BU50" si="277">BT51+BT58+BT62+BT72</f>
        <v>0</v>
      </c>
      <c r="BU50" s="37">
        <f t="shared" si="277"/>
        <v>0</v>
      </c>
      <c r="BV50" s="82">
        <f t="shared" ref="BV50" si="278">BV51+BV58+BV62+BV72</f>
        <v>0</v>
      </c>
      <c r="BW50" s="94" t="s">
        <v>240</v>
      </c>
      <c r="BX50" s="61" t="s">
        <v>240</v>
      </c>
      <c r="BY50" s="61" t="s">
        <v>240</v>
      </c>
      <c r="BZ50" s="61" t="s">
        <v>240</v>
      </c>
      <c r="CA50" s="61" t="s">
        <v>240</v>
      </c>
      <c r="CB50" s="61" t="s">
        <v>240</v>
      </c>
      <c r="CC50" s="61" t="s">
        <v>240</v>
      </c>
      <c r="CD50" s="179" t="s">
        <v>240</v>
      </c>
    </row>
    <row r="51" spans="1:82" s="42" customFormat="1" ht="51" x14ac:dyDescent="0.25">
      <c r="A51" s="182" t="s">
        <v>161</v>
      </c>
      <c r="B51" s="19" t="s">
        <v>162</v>
      </c>
      <c r="C51" s="18" t="s">
        <v>107</v>
      </c>
      <c r="D51" s="50" t="s">
        <v>240</v>
      </c>
      <c r="E51" s="212">
        <f t="shared" si="9"/>
        <v>32.630000000000003</v>
      </c>
      <c r="F51" s="210">
        <f t="shared" si="10"/>
        <v>0</v>
      </c>
      <c r="G51" s="210">
        <f t="shared" si="11"/>
        <v>0</v>
      </c>
      <c r="H51" s="210">
        <f t="shared" si="12"/>
        <v>0</v>
      </c>
      <c r="I51" s="210">
        <f t="shared" si="13"/>
        <v>0</v>
      </c>
      <c r="J51" s="210">
        <f t="shared" si="14"/>
        <v>0</v>
      </c>
      <c r="K51" s="211">
        <f t="shared" si="15"/>
        <v>0</v>
      </c>
      <c r="L51" s="38">
        <f t="shared" ref="L51" si="279">L52+L54</f>
        <v>0</v>
      </c>
      <c r="M51" s="38">
        <f t="shared" ref="M51" si="280">M52+M54</f>
        <v>0</v>
      </c>
      <c r="N51" s="38">
        <f t="shared" ref="N51" si="281">N52+N54</f>
        <v>0</v>
      </c>
      <c r="O51" s="38">
        <f t="shared" ref="O51" si="282">O52+O54</f>
        <v>0</v>
      </c>
      <c r="P51" s="38">
        <f t="shared" ref="P51" si="283">P52+P54</f>
        <v>0</v>
      </c>
      <c r="Q51" s="38">
        <f t="shared" ref="Q51" si="284">Q52+Q54</f>
        <v>0</v>
      </c>
      <c r="R51" s="72">
        <f t="shared" ref="R51" si="285">R52+R54</f>
        <v>0</v>
      </c>
      <c r="S51" s="83">
        <f t="shared" ref="S51" si="286">S52+S54</f>
        <v>0</v>
      </c>
      <c r="T51" s="38">
        <f t="shared" ref="T51" si="287">T52+T54</f>
        <v>0</v>
      </c>
      <c r="U51" s="38">
        <f t="shared" ref="U51" si="288">U52+U54</f>
        <v>0</v>
      </c>
      <c r="V51" s="38">
        <f t="shared" ref="V51" si="289">V52+V54</f>
        <v>0</v>
      </c>
      <c r="W51" s="38">
        <f t="shared" ref="W51" si="290">W52+W54</f>
        <v>0</v>
      </c>
      <c r="X51" s="38">
        <f t="shared" ref="X51" si="291">X52+X54</f>
        <v>0</v>
      </c>
      <c r="Y51" s="72">
        <f t="shared" ref="Y51" si="292">Y52+Y54</f>
        <v>0</v>
      </c>
      <c r="Z51" s="83">
        <f t="shared" ref="Z51" si="293">Z52+Z54</f>
        <v>0</v>
      </c>
      <c r="AA51" s="38">
        <f t="shared" ref="AA51" si="294">AA52+AA54</f>
        <v>0</v>
      </c>
      <c r="AB51" s="38">
        <f t="shared" ref="AB51" si="295">AB52+AB54</f>
        <v>0</v>
      </c>
      <c r="AC51" s="38">
        <f t="shared" ref="AC51" si="296">AC52+AC54</f>
        <v>0</v>
      </c>
      <c r="AD51" s="38">
        <f t="shared" ref="AD51" si="297">AD52+AD54</f>
        <v>0</v>
      </c>
      <c r="AE51" s="38">
        <f t="shared" ref="AE51" si="298">AE52+AE54</f>
        <v>0</v>
      </c>
      <c r="AF51" s="84">
        <f t="shared" ref="AF51" si="299">AF52+AF54</f>
        <v>0</v>
      </c>
      <c r="AG51" s="75">
        <f t="shared" ref="AG51" si="300">AG52+AG54</f>
        <v>32.630000000000003</v>
      </c>
      <c r="AH51" s="38">
        <f t="shared" ref="AH51" si="301">AH52+AH54</f>
        <v>0</v>
      </c>
      <c r="AI51" s="38">
        <f t="shared" ref="AI51" si="302">AI52+AI54</f>
        <v>0</v>
      </c>
      <c r="AJ51" s="38">
        <f t="shared" ref="AJ51" si="303">AJ52+AJ54</f>
        <v>0</v>
      </c>
      <c r="AK51" s="38">
        <f t="shared" ref="AK51" si="304">AK52+AK54</f>
        <v>0</v>
      </c>
      <c r="AL51" s="38">
        <f t="shared" ref="AL51" si="305">AL52+AL54</f>
        <v>0</v>
      </c>
      <c r="AM51" s="38">
        <f t="shared" ref="AM51" si="306">AM52+AM54</f>
        <v>0</v>
      </c>
      <c r="AN51" s="212">
        <f t="shared" si="17"/>
        <v>33.43</v>
      </c>
      <c r="AO51" s="210">
        <f t="shared" si="2"/>
        <v>0</v>
      </c>
      <c r="AP51" s="210">
        <f t="shared" si="18"/>
        <v>0</v>
      </c>
      <c r="AQ51" s="210">
        <f t="shared" si="3"/>
        <v>0</v>
      </c>
      <c r="AR51" s="210">
        <f t="shared" si="4"/>
        <v>0</v>
      </c>
      <c r="AS51" s="210">
        <f t="shared" si="5"/>
        <v>0</v>
      </c>
      <c r="AT51" s="211">
        <f t="shared" si="6"/>
        <v>0</v>
      </c>
      <c r="AU51" s="38">
        <f t="shared" ref="AU51" si="307">AU52+AU54</f>
        <v>0</v>
      </c>
      <c r="AV51" s="38">
        <f t="shared" ref="AV51" si="308">AV52+AV54</f>
        <v>0</v>
      </c>
      <c r="AW51" s="38">
        <f>AW52+AW54</f>
        <v>0</v>
      </c>
      <c r="AX51" s="38">
        <f t="shared" ref="AX51" si="309">AX52+AX54</f>
        <v>0</v>
      </c>
      <c r="AY51" s="38">
        <f t="shared" ref="AY51" si="310">AY52+AY54</f>
        <v>0</v>
      </c>
      <c r="AZ51" s="38">
        <f>AZ52+AZ54</f>
        <v>0</v>
      </c>
      <c r="BA51" s="84">
        <f t="shared" ref="BA51" si="311">BA52+BA54</f>
        <v>0</v>
      </c>
      <c r="BB51" s="75">
        <f t="shared" ref="BB51" si="312">BB52+BB54</f>
        <v>0</v>
      </c>
      <c r="BC51" s="38">
        <f t="shared" ref="BC51" si="313">BC52+BC54</f>
        <v>0</v>
      </c>
      <c r="BD51" s="38">
        <f>BD52+BD54</f>
        <v>0</v>
      </c>
      <c r="BE51" s="38">
        <f t="shared" ref="BE51" si="314">BE52+BE54</f>
        <v>0</v>
      </c>
      <c r="BF51" s="38">
        <f t="shared" ref="BF51" si="315">BF52+BF54</f>
        <v>0</v>
      </c>
      <c r="BG51" s="38">
        <f>BG52+BG54</f>
        <v>0</v>
      </c>
      <c r="BH51" s="72">
        <f t="shared" ref="BH51" si="316">BH52+BH54</f>
        <v>0</v>
      </c>
      <c r="BI51" s="83">
        <f t="shared" ref="BI51" si="317">BI52+BI54</f>
        <v>32</v>
      </c>
      <c r="BJ51" s="38">
        <f t="shared" ref="BJ51" si="318">BJ52+BJ54</f>
        <v>0</v>
      </c>
      <c r="BK51" s="38">
        <f>BK52+BK54</f>
        <v>0</v>
      </c>
      <c r="BL51" s="38">
        <f t="shared" ref="BL51:BM51" si="319">BL52+BL54</f>
        <v>0</v>
      </c>
      <c r="BM51" s="38">
        <f t="shared" si="319"/>
        <v>0</v>
      </c>
      <c r="BN51" s="38">
        <f>BN52+BN54</f>
        <v>0</v>
      </c>
      <c r="BO51" s="84">
        <f t="shared" ref="BO51" si="320">BO52+BO54</f>
        <v>0</v>
      </c>
      <c r="BP51" s="75">
        <f t="shared" ref="BP51" si="321">BP52+BP54</f>
        <v>1.43</v>
      </c>
      <c r="BQ51" s="38">
        <f t="shared" ref="BQ51" si="322">BQ52+BQ54</f>
        <v>0</v>
      </c>
      <c r="BR51" s="38">
        <f t="shared" ref="BR51" si="323">BR52+BR54</f>
        <v>0</v>
      </c>
      <c r="BS51" s="38">
        <f t="shared" ref="BS51" si="324">BS52+BS54</f>
        <v>0</v>
      </c>
      <c r="BT51" s="38">
        <f t="shared" ref="BT51" si="325">BT52+BT54</f>
        <v>0</v>
      </c>
      <c r="BU51" s="38">
        <f t="shared" ref="BU51" si="326">BU52+BU54</f>
        <v>0</v>
      </c>
      <c r="BV51" s="84">
        <f t="shared" ref="BV51" si="327">BV52+BV54</f>
        <v>0</v>
      </c>
      <c r="BW51" s="94" t="s">
        <v>240</v>
      </c>
      <c r="BX51" s="61" t="s">
        <v>240</v>
      </c>
      <c r="BY51" s="61" t="s">
        <v>240</v>
      </c>
      <c r="BZ51" s="61" t="s">
        <v>240</v>
      </c>
      <c r="CA51" s="61" t="s">
        <v>240</v>
      </c>
      <c r="CB51" s="61" t="s">
        <v>240</v>
      </c>
      <c r="CC51" s="61" t="s">
        <v>240</v>
      </c>
      <c r="CD51" s="179" t="s">
        <v>240</v>
      </c>
    </row>
    <row r="52" spans="1:82" s="47" customFormat="1" ht="25.5" x14ac:dyDescent="0.25">
      <c r="A52" s="183" t="s">
        <v>163</v>
      </c>
      <c r="B52" s="21" t="s">
        <v>164</v>
      </c>
      <c r="C52" s="20" t="s">
        <v>107</v>
      </c>
      <c r="D52" s="51" t="s">
        <v>240</v>
      </c>
      <c r="E52" s="212">
        <f t="shared" si="9"/>
        <v>0.63</v>
      </c>
      <c r="F52" s="210">
        <f t="shared" si="10"/>
        <v>0</v>
      </c>
      <c r="G52" s="210">
        <f t="shared" si="11"/>
        <v>0</v>
      </c>
      <c r="H52" s="210">
        <f t="shared" si="12"/>
        <v>0</v>
      </c>
      <c r="I52" s="210">
        <f t="shared" si="13"/>
        <v>0</v>
      </c>
      <c r="J52" s="210">
        <f t="shared" si="14"/>
        <v>0</v>
      </c>
      <c r="K52" s="211">
        <f t="shared" si="15"/>
        <v>0</v>
      </c>
      <c r="L52" s="234">
        <f t="shared" ref="L52" si="328">L53</f>
        <v>0</v>
      </c>
      <c r="M52" s="234">
        <f t="shared" ref="M52" si="329">M53</f>
        <v>0</v>
      </c>
      <c r="N52" s="234">
        <f t="shared" ref="N52" si="330">N53</f>
        <v>0</v>
      </c>
      <c r="O52" s="234">
        <f t="shared" ref="O52" si="331">O53</f>
        <v>0</v>
      </c>
      <c r="P52" s="234">
        <f t="shared" ref="P52" si="332">P53</f>
        <v>0</v>
      </c>
      <c r="Q52" s="234">
        <f t="shared" ref="Q52" si="333">Q53</f>
        <v>0</v>
      </c>
      <c r="R52" s="235">
        <f t="shared" ref="R52" si="334">R53</f>
        <v>0</v>
      </c>
      <c r="S52" s="236">
        <f t="shared" ref="S52" si="335">S53</f>
        <v>0</v>
      </c>
      <c r="T52" s="234">
        <f t="shared" ref="T52" si="336">T53</f>
        <v>0</v>
      </c>
      <c r="U52" s="234">
        <f t="shared" ref="U52" si="337">U53</f>
        <v>0</v>
      </c>
      <c r="V52" s="234">
        <f t="shared" ref="V52" si="338">V53</f>
        <v>0</v>
      </c>
      <c r="W52" s="234">
        <f t="shared" ref="W52" si="339">W53</f>
        <v>0</v>
      </c>
      <c r="X52" s="234">
        <f t="shared" ref="X52" si="340">X53</f>
        <v>0</v>
      </c>
      <c r="Y52" s="235">
        <f t="shared" ref="Y52" si="341">Y53</f>
        <v>0</v>
      </c>
      <c r="Z52" s="236">
        <f t="shared" ref="Z52" si="342">Z53</f>
        <v>0</v>
      </c>
      <c r="AA52" s="234">
        <f t="shared" ref="AA52" si="343">AA53</f>
        <v>0</v>
      </c>
      <c r="AB52" s="234">
        <f t="shared" ref="AB52" si="344">AB53</f>
        <v>0</v>
      </c>
      <c r="AC52" s="234">
        <f t="shared" ref="AC52" si="345">AC53</f>
        <v>0</v>
      </c>
      <c r="AD52" s="234">
        <f t="shared" ref="AD52" si="346">AD53</f>
        <v>0</v>
      </c>
      <c r="AE52" s="234">
        <f t="shared" ref="AE52" si="347">AE53</f>
        <v>0</v>
      </c>
      <c r="AF52" s="237">
        <f t="shared" ref="AF52" si="348">AF53</f>
        <v>0</v>
      </c>
      <c r="AG52" s="233">
        <f t="shared" ref="AG52" si="349">AG53</f>
        <v>0.63</v>
      </c>
      <c r="AH52" s="234">
        <f t="shared" ref="AH52" si="350">AH53</f>
        <v>0</v>
      </c>
      <c r="AI52" s="234">
        <f t="shared" ref="AI52" si="351">AI53</f>
        <v>0</v>
      </c>
      <c r="AJ52" s="234">
        <f t="shared" ref="AJ52" si="352">AJ53</f>
        <v>0</v>
      </c>
      <c r="AK52" s="234">
        <f t="shared" ref="AK52" si="353">AK53</f>
        <v>0</v>
      </c>
      <c r="AL52" s="234">
        <f t="shared" ref="AL52:AM52" si="354">AL53</f>
        <v>0</v>
      </c>
      <c r="AM52" s="234">
        <f t="shared" si="354"/>
        <v>0</v>
      </c>
      <c r="AN52" s="212">
        <f>AU52+BB52+BI52+BP52</f>
        <v>1.43</v>
      </c>
      <c r="AO52" s="210">
        <f t="shared" si="2"/>
        <v>0</v>
      </c>
      <c r="AP52" s="210">
        <f t="shared" si="18"/>
        <v>0</v>
      </c>
      <c r="AQ52" s="210">
        <f t="shared" si="3"/>
        <v>0</v>
      </c>
      <c r="AR52" s="210">
        <f t="shared" si="4"/>
        <v>0</v>
      </c>
      <c r="AS52" s="210">
        <f t="shared" si="5"/>
        <v>0</v>
      </c>
      <c r="AT52" s="211">
        <f t="shared" si="6"/>
        <v>0</v>
      </c>
      <c r="AU52" s="234">
        <f t="shared" ref="AU52" si="355">AU53</f>
        <v>0</v>
      </c>
      <c r="AV52" s="234">
        <f t="shared" ref="AV52" si="356">AV53</f>
        <v>0</v>
      </c>
      <c r="AW52" s="39">
        <f>AW53</f>
        <v>0</v>
      </c>
      <c r="AX52" s="234">
        <f t="shared" ref="AX52" si="357">AX53</f>
        <v>0</v>
      </c>
      <c r="AY52" s="234">
        <f t="shared" ref="AY52" si="358">AY53</f>
        <v>0</v>
      </c>
      <c r="AZ52" s="39">
        <f>AZ53</f>
        <v>0</v>
      </c>
      <c r="BA52" s="237">
        <f t="shared" ref="BA52" si="359">BA53</f>
        <v>0</v>
      </c>
      <c r="BB52" s="233">
        <f t="shared" ref="BB52" si="360">BB53</f>
        <v>0</v>
      </c>
      <c r="BC52" s="234">
        <f t="shared" ref="BC52" si="361">BC53</f>
        <v>0</v>
      </c>
      <c r="BD52" s="39">
        <f>BD53</f>
        <v>0</v>
      </c>
      <c r="BE52" s="234">
        <f t="shared" ref="BE52" si="362">BE53</f>
        <v>0</v>
      </c>
      <c r="BF52" s="234">
        <f t="shared" ref="BF52" si="363">BF53</f>
        <v>0</v>
      </c>
      <c r="BG52" s="39">
        <f>BG53</f>
        <v>0</v>
      </c>
      <c r="BH52" s="235">
        <f t="shared" ref="BH52" si="364">BH53</f>
        <v>0</v>
      </c>
      <c r="BI52" s="236">
        <f t="shared" ref="BI52" si="365">BI53</f>
        <v>0</v>
      </c>
      <c r="BJ52" s="234">
        <f t="shared" ref="BJ52" si="366">BJ53</f>
        <v>0</v>
      </c>
      <c r="BK52" s="39">
        <f>BK53</f>
        <v>0</v>
      </c>
      <c r="BL52" s="234">
        <f t="shared" ref="BL52:BM52" si="367">BL53</f>
        <v>0</v>
      </c>
      <c r="BM52" s="234">
        <f t="shared" si="367"/>
        <v>0</v>
      </c>
      <c r="BN52" s="39">
        <f>BN53</f>
        <v>0</v>
      </c>
      <c r="BO52" s="237">
        <f t="shared" ref="BO52" si="368">BO53</f>
        <v>0</v>
      </c>
      <c r="BP52" s="233">
        <f t="shared" ref="BP52" si="369">BP53</f>
        <v>1.43</v>
      </c>
      <c r="BQ52" s="234">
        <f t="shared" ref="BQ52" si="370">BQ53</f>
        <v>0</v>
      </c>
      <c r="BR52" s="234">
        <f t="shared" ref="BR52" si="371">BR53</f>
        <v>0</v>
      </c>
      <c r="BS52" s="234">
        <f t="shared" ref="BS52" si="372">BS53</f>
        <v>0</v>
      </c>
      <c r="BT52" s="234">
        <f t="shared" ref="BT52" si="373">BT53</f>
        <v>0</v>
      </c>
      <c r="BU52" s="234">
        <f t="shared" ref="BU52:BV52" si="374">BU53</f>
        <v>0</v>
      </c>
      <c r="BV52" s="237">
        <f t="shared" si="374"/>
        <v>0</v>
      </c>
      <c r="BW52" s="94" t="s">
        <v>240</v>
      </c>
      <c r="BX52" s="61" t="s">
        <v>240</v>
      </c>
      <c r="BY52" s="61" t="s">
        <v>240</v>
      </c>
      <c r="BZ52" s="61" t="s">
        <v>240</v>
      </c>
      <c r="CA52" s="61" t="s">
        <v>240</v>
      </c>
      <c r="CB52" s="61" t="s">
        <v>240</v>
      </c>
      <c r="CC52" s="61" t="s">
        <v>240</v>
      </c>
      <c r="CD52" s="179" t="s">
        <v>240</v>
      </c>
    </row>
    <row r="53" spans="1:82" ht="18.75" customHeight="1" x14ac:dyDescent="0.25">
      <c r="A53" s="184" t="s">
        <v>163</v>
      </c>
      <c r="B53" s="22" t="s">
        <v>165</v>
      </c>
      <c r="C53" s="23" t="s">
        <v>166</v>
      </c>
      <c r="D53" s="131" t="s">
        <v>240</v>
      </c>
      <c r="E53" s="212">
        <f t="shared" si="9"/>
        <v>0.63</v>
      </c>
      <c r="F53" s="210">
        <f t="shared" si="10"/>
        <v>0</v>
      </c>
      <c r="G53" s="210">
        <f t="shared" si="11"/>
        <v>0</v>
      </c>
      <c r="H53" s="210">
        <f t="shared" si="12"/>
        <v>0</v>
      </c>
      <c r="I53" s="210">
        <f t="shared" si="13"/>
        <v>0</v>
      </c>
      <c r="J53" s="210">
        <f t="shared" si="14"/>
        <v>0</v>
      </c>
      <c r="K53" s="211">
        <f t="shared" si="15"/>
        <v>0</v>
      </c>
      <c r="L53" s="125">
        <v>0</v>
      </c>
      <c r="M53" s="244">
        <v>0</v>
      </c>
      <c r="N53" s="244">
        <v>0</v>
      </c>
      <c r="O53" s="244">
        <v>0</v>
      </c>
      <c r="P53" s="244">
        <v>0</v>
      </c>
      <c r="Q53" s="244">
        <v>0</v>
      </c>
      <c r="R53" s="245">
        <v>0</v>
      </c>
      <c r="S53" s="246">
        <v>0</v>
      </c>
      <c r="T53" s="244">
        <v>0</v>
      </c>
      <c r="U53" s="244">
        <v>0</v>
      </c>
      <c r="V53" s="244">
        <v>0</v>
      </c>
      <c r="W53" s="244">
        <v>0</v>
      </c>
      <c r="X53" s="244">
        <v>0</v>
      </c>
      <c r="Y53" s="245">
        <v>0</v>
      </c>
      <c r="Z53" s="246">
        <v>0</v>
      </c>
      <c r="AA53" s="244">
        <v>0</v>
      </c>
      <c r="AB53" s="244">
        <v>0</v>
      </c>
      <c r="AC53" s="244">
        <v>0</v>
      </c>
      <c r="AD53" s="244">
        <v>0</v>
      </c>
      <c r="AE53" s="244">
        <v>0</v>
      </c>
      <c r="AF53" s="247">
        <v>0</v>
      </c>
      <c r="AG53" s="125">
        <v>0.63</v>
      </c>
      <c r="AH53" s="244">
        <v>0</v>
      </c>
      <c r="AI53" s="271">
        <v>0</v>
      </c>
      <c r="AJ53" s="244">
        <v>0</v>
      </c>
      <c r="AK53" s="244">
        <v>0</v>
      </c>
      <c r="AL53" s="271">
        <v>0</v>
      </c>
      <c r="AM53" s="245">
        <v>0</v>
      </c>
      <c r="AN53" s="212">
        <f t="shared" si="17"/>
        <v>1.43</v>
      </c>
      <c r="AO53" s="210">
        <f t="shared" si="2"/>
        <v>0</v>
      </c>
      <c r="AP53" s="210">
        <f t="shared" si="18"/>
        <v>0</v>
      </c>
      <c r="AQ53" s="210">
        <f t="shared" si="3"/>
        <v>0</v>
      </c>
      <c r="AR53" s="210">
        <f t="shared" si="4"/>
        <v>0</v>
      </c>
      <c r="AS53" s="210">
        <f t="shared" si="5"/>
        <v>0</v>
      </c>
      <c r="AT53" s="211">
        <f t="shared" si="6"/>
        <v>0</v>
      </c>
      <c r="AU53" s="272">
        <v>0</v>
      </c>
      <c r="AV53" s="272">
        <v>0</v>
      </c>
      <c r="AW53" s="89">
        <v>0</v>
      </c>
      <c r="AX53" s="272">
        <v>0</v>
      </c>
      <c r="AY53" s="272">
        <v>0</v>
      </c>
      <c r="AZ53" s="89">
        <v>0</v>
      </c>
      <c r="BA53" s="273">
        <v>0</v>
      </c>
      <c r="BB53" s="272">
        <v>0</v>
      </c>
      <c r="BC53" s="272">
        <v>0</v>
      </c>
      <c r="BD53" s="89">
        <v>0</v>
      </c>
      <c r="BE53" s="272">
        <v>0</v>
      </c>
      <c r="BF53" s="272">
        <v>0</v>
      </c>
      <c r="BG53" s="89">
        <v>0</v>
      </c>
      <c r="BH53" s="273">
        <v>0</v>
      </c>
      <c r="BI53" s="272">
        <v>0</v>
      </c>
      <c r="BJ53" s="272">
        <v>0</v>
      </c>
      <c r="BK53" s="89">
        <v>0</v>
      </c>
      <c r="BL53" s="272">
        <v>0</v>
      </c>
      <c r="BM53" s="272">
        <v>0</v>
      </c>
      <c r="BN53" s="89">
        <v>0</v>
      </c>
      <c r="BO53" s="273">
        <v>0</v>
      </c>
      <c r="BP53" s="272">
        <v>1.43</v>
      </c>
      <c r="BQ53" s="272">
        <v>0</v>
      </c>
      <c r="BR53" s="272">
        <v>0</v>
      </c>
      <c r="BS53" s="272">
        <v>0</v>
      </c>
      <c r="BT53" s="272">
        <v>0</v>
      </c>
      <c r="BU53" s="272">
        <v>0</v>
      </c>
      <c r="BV53" s="273">
        <v>0</v>
      </c>
      <c r="BW53" s="94" t="s">
        <v>240</v>
      </c>
      <c r="BX53" s="61" t="s">
        <v>240</v>
      </c>
      <c r="BY53" s="61" t="s">
        <v>240</v>
      </c>
      <c r="BZ53" s="61" t="s">
        <v>240</v>
      </c>
      <c r="CA53" s="61" t="s">
        <v>240</v>
      </c>
      <c r="CB53" s="61" t="s">
        <v>240</v>
      </c>
      <c r="CC53" s="61" t="s">
        <v>240</v>
      </c>
      <c r="CD53" s="179" t="s">
        <v>240</v>
      </c>
    </row>
    <row r="54" spans="1:82" s="47" customFormat="1" ht="51" x14ac:dyDescent="0.25">
      <c r="A54" s="183" t="s">
        <v>167</v>
      </c>
      <c r="B54" s="21" t="s">
        <v>168</v>
      </c>
      <c r="C54" s="20" t="s">
        <v>107</v>
      </c>
      <c r="D54" s="51" t="s">
        <v>240</v>
      </c>
      <c r="E54" s="212">
        <f t="shared" si="9"/>
        <v>32</v>
      </c>
      <c r="F54" s="210">
        <f t="shared" si="10"/>
        <v>0</v>
      </c>
      <c r="G54" s="210">
        <f t="shared" si="11"/>
        <v>0</v>
      </c>
      <c r="H54" s="210">
        <f t="shared" si="12"/>
        <v>0</v>
      </c>
      <c r="I54" s="210">
        <f t="shared" si="13"/>
        <v>0</v>
      </c>
      <c r="J54" s="210">
        <f t="shared" si="14"/>
        <v>0</v>
      </c>
      <c r="K54" s="211">
        <f t="shared" si="15"/>
        <v>0</v>
      </c>
      <c r="L54" s="233">
        <f>L55</f>
        <v>0</v>
      </c>
      <c r="M54" s="233">
        <f t="shared" ref="M54:AM54" si="375">M55</f>
        <v>0</v>
      </c>
      <c r="N54" s="233">
        <f t="shared" si="375"/>
        <v>0</v>
      </c>
      <c r="O54" s="233">
        <f t="shared" si="375"/>
        <v>0</v>
      </c>
      <c r="P54" s="233">
        <f t="shared" si="375"/>
        <v>0</v>
      </c>
      <c r="Q54" s="233">
        <f t="shared" si="375"/>
        <v>0</v>
      </c>
      <c r="R54" s="239">
        <f t="shared" si="375"/>
        <v>0</v>
      </c>
      <c r="S54" s="236">
        <f t="shared" si="375"/>
        <v>0</v>
      </c>
      <c r="T54" s="233">
        <f t="shared" si="375"/>
        <v>0</v>
      </c>
      <c r="U54" s="233">
        <f t="shared" si="375"/>
        <v>0</v>
      </c>
      <c r="V54" s="233">
        <f t="shared" si="375"/>
        <v>0</v>
      </c>
      <c r="W54" s="233">
        <f t="shared" si="375"/>
        <v>0</v>
      </c>
      <c r="X54" s="233">
        <f t="shared" si="375"/>
        <v>0</v>
      </c>
      <c r="Y54" s="239">
        <f t="shared" si="375"/>
        <v>0</v>
      </c>
      <c r="Z54" s="236">
        <f t="shared" si="375"/>
        <v>0</v>
      </c>
      <c r="AA54" s="233">
        <f t="shared" si="375"/>
        <v>0</v>
      </c>
      <c r="AB54" s="233">
        <f t="shared" si="375"/>
        <v>0</v>
      </c>
      <c r="AC54" s="233">
        <f t="shared" si="375"/>
        <v>0</v>
      </c>
      <c r="AD54" s="233">
        <f t="shared" si="375"/>
        <v>0</v>
      </c>
      <c r="AE54" s="233">
        <f t="shared" si="375"/>
        <v>0</v>
      </c>
      <c r="AF54" s="238">
        <f t="shared" si="375"/>
        <v>0</v>
      </c>
      <c r="AG54" s="233">
        <f t="shared" si="375"/>
        <v>32</v>
      </c>
      <c r="AH54" s="233">
        <f t="shared" si="375"/>
        <v>0</v>
      </c>
      <c r="AI54" s="233">
        <f t="shared" si="375"/>
        <v>0</v>
      </c>
      <c r="AJ54" s="233">
        <f t="shared" si="375"/>
        <v>0</v>
      </c>
      <c r="AK54" s="233">
        <f t="shared" si="375"/>
        <v>0</v>
      </c>
      <c r="AL54" s="233">
        <f t="shared" si="375"/>
        <v>0</v>
      </c>
      <c r="AM54" s="233">
        <f t="shared" si="375"/>
        <v>0</v>
      </c>
      <c r="AN54" s="212">
        <f t="shared" si="17"/>
        <v>32</v>
      </c>
      <c r="AO54" s="210">
        <f t="shared" si="2"/>
        <v>0</v>
      </c>
      <c r="AP54" s="210">
        <f t="shared" si="18"/>
        <v>0</v>
      </c>
      <c r="AQ54" s="210">
        <f t="shared" si="3"/>
        <v>0</v>
      </c>
      <c r="AR54" s="210">
        <f t="shared" si="4"/>
        <v>0</v>
      </c>
      <c r="AS54" s="210">
        <f t="shared" si="5"/>
        <v>0</v>
      </c>
      <c r="AT54" s="211">
        <f t="shared" si="6"/>
        <v>0</v>
      </c>
      <c r="AU54" s="233">
        <f>AU55</f>
        <v>0</v>
      </c>
      <c r="AV54" s="233">
        <f t="shared" ref="AV54" si="376">AV55</f>
        <v>0</v>
      </c>
      <c r="AW54" s="87">
        <f>AW55</f>
        <v>0</v>
      </c>
      <c r="AX54" s="233">
        <f t="shared" ref="AX54" si="377">AX55</f>
        <v>0</v>
      </c>
      <c r="AY54" s="233">
        <f t="shared" ref="AY54" si="378">AY55</f>
        <v>0</v>
      </c>
      <c r="AZ54" s="87">
        <f>AZ55</f>
        <v>0</v>
      </c>
      <c r="BA54" s="238">
        <f t="shared" ref="BA54" si="379">BA55</f>
        <v>0</v>
      </c>
      <c r="BB54" s="233">
        <f t="shared" ref="BB54" si="380">BB55</f>
        <v>0</v>
      </c>
      <c r="BC54" s="233">
        <f t="shared" ref="BC54" si="381">BC55</f>
        <v>0</v>
      </c>
      <c r="BD54" s="87">
        <f>BD55</f>
        <v>0</v>
      </c>
      <c r="BE54" s="233">
        <f t="shared" ref="BE54" si="382">BE55</f>
        <v>0</v>
      </c>
      <c r="BF54" s="233">
        <f t="shared" ref="BF54" si="383">BF55</f>
        <v>0</v>
      </c>
      <c r="BG54" s="87">
        <f>BG55</f>
        <v>0</v>
      </c>
      <c r="BH54" s="239">
        <f t="shared" ref="BH54" si="384">BH55</f>
        <v>0</v>
      </c>
      <c r="BI54" s="236">
        <f t="shared" ref="BI54" si="385">BI55</f>
        <v>32</v>
      </c>
      <c r="BJ54" s="233">
        <f t="shared" ref="BJ54" si="386">BJ55</f>
        <v>0</v>
      </c>
      <c r="BK54" s="87">
        <f>BK55</f>
        <v>0</v>
      </c>
      <c r="BL54" s="233">
        <f t="shared" ref="BL54:BM54" si="387">BL55</f>
        <v>0</v>
      </c>
      <c r="BM54" s="233">
        <f t="shared" si="387"/>
        <v>0</v>
      </c>
      <c r="BN54" s="87">
        <v>0</v>
      </c>
      <c r="BO54" s="238">
        <f t="shared" ref="BO54" si="388">BO55</f>
        <v>0</v>
      </c>
      <c r="BP54" s="233">
        <f t="shared" ref="BP54" si="389">BP55</f>
        <v>0</v>
      </c>
      <c r="BQ54" s="233">
        <f t="shared" ref="BQ54" si="390">BQ55</f>
        <v>0</v>
      </c>
      <c r="BR54" s="233">
        <f t="shared" ref="BR54" si="391">BR55</f>
        <v>0</v>
      </c>
      <c r="BS54" s="233">
        <f t="shared" ref="BS54" si="392">BS55</f>
        <v>0</v>
      </c>
      <c r="BT54" s="233">
        <f t="shared" ref="BT54" si="393">BT55</f>
        <v>0</v>
      </c>
      <c r="BU54" s="233">
        <f t="shared" ref="BU54" si="394">BU55</f>
        <v>0</v>
      </c>
      <c r="BV54" s="238">
        <f t="shared" ref="BV54" si="395">BV55</f>
        <v>0</v>
      </c>
      <c r="BW54" s="94" t="s">
        <v>240</v>
      </c>
      <c r="BX54" s="61" t="s">
        <v>240</v>
      </c>
      <c r="BY54" s="61" t="s">
        <v>240</v>
      </c>
      <c r="BZ54" s="61" t="s">
        <v>240</v>
      </c>
      <c r="CA54" s="61" t="s">
        <v>240</v>
      </c>
      <c r="CB54" s="61" t="s">
        <v>240</v>
      </c>
      <c r="CC54" s="61" t="s">
        <v>240</v>
      </c>
      <c r="CD54" s="179" t="s">
        <v>240</v>
      </c>
    </row>
    <row r="55" spans="1:82" s="46" customFormat="1" ht="31.5" customHeight="1" x14ac:dyDescent="0.25">
      <c r="A55" s="185" t="s">
        <v>169</v>
      </c>
      <c r="B55" s="25" t="s">
        <v>170</v>
      </c>
      <c r="C55" s="26" t="s">
        <v>171</v>
      </c>
      <c r="D55" s="52" t="s">
        <v>240</v>
      </c>
      <c r="E55" s="212">
        <f t="shared" si="9"/>
        <v>32</v>
      </c>
      <c r="F55" s="210">
        <f t="shared" si="10"/>
        <v>0</v>
      </c>
      <c r="G55" s="210">
        <f t="shared" si="11"/>
        <v>0</v>
      </c>
      <c r="H55" s="210">
        <f t="shared" si="12"/>
        <v>0</v>
      </c>
      <c r="I55" s="210">
        <f t="shared" si="13"/>
        <v>0</v>
      </c>
      <c r="J55" s="210">
        <f t="shared" si="14"/>
        <v>0</v>
      </c>
      <c r="K55" s="211">
        <f t="shared" si="15"/>
        <v>0</v>
      </c>
      <c r="L55" s="274">
        <f>SUM(L56:L57)</f>
        <v>0</v>
      </c>
      <c r="M55" s="274">
        <f t="shared" ref="M55:AL55" si="396">SUM(M56:M57)</f>
        <v>0</v>
      </c>
      <c r="N55" s="274">
        <f t="shared" si="396"/>
        <v>0</v>
      </c>
      <c r="O55" s="274">
        <f t="shared" si="396"/>
        <v>0</v>
      </c>
      <c r="P55" s="274">
        <f t="shared" si="396"/>
        <v>0</v>
      </c>
      <c r="Q55" s="274">
        <f t="shared" si="396"/>
        <v>0</v>
      </c>
      <c r="R55" s="275">
        <f t="shared" si="396"/>
        <v>0</v>
      </c>
      <c r="S55" s="276">
        <f t="shared" si="396"/>
        <v>0</v>
      </c>
      <c r="T55" s="274">
        <f t="shared" si="396"/>
        <v>0</v>
      </c>
      <c r="U55" s="274">
        <f t="shared" si="396"/>
        <v>0</v>
      </c>
      <c r="V55" s="274">
        <f t="shared" si="396"/>
        <v>0</v>
      </c>
      <c r="W55" s="274">
        <f t="shared" si="396"/>
        <v>0</v>
      </c>
      <c r="X55" s="274">
        <f t="shared" si="396"/>
        <v>0</v>
      </c>
      <c r="Y55" s="275">
        <f t="shared" si="396"/>
        <v>0</v>
      </c>
      <c r="Z55" s="276">
        <f t="shared" si="396"/>
        <v>0</v>
      </c>
      <c r="AA55" s="274">
        <f t="shared" si="396"/>
        <v>0</v>
      </c>
      <c r="AB55" s="274">
        <f t="shared" si="396"/>
        <v>0</v>
      </c>
      <c r="AC55" s="274">
        <f t="shared" si="396"/>
        <v>0</v>
      </c>
      <c r="AD55" s="274">
        <f t="shared" si="396"/>
        <v>0</v>
      </c>
      <c r="AE55" s="274">
        <f t="shared" si="396"/>
        <v>0</v>
      </c>
      <c r="AF55" s="277">
        <f t="shared" si="396"/>
        <v>0</v>
      </c>
      <c r="AG55" s="274">
        <f t="shared" si="396"/>
        <v>32</v>
      </c>
      <c r="AH55" s="274">
        <f t="shared" si="396"/>
        <v>0</v>
      </c>
      <c r="AI55" s="274">
        <f t="shared" si="396"/>
        <v>0</v>
      </c>
      <c r="AJ55" s="274">
        <f t="shared" si="396"/>
        <v>0</v>
      </c>
      <c r="AK55" s="274">
        <f t="shared" si="396"/>
        <v>0</v>
      </c>
      <c r="AL55" s="274">
        <f t="shared" si="396"/>
        <v>0</v>
      </c>
      <c r="AM55" s="274">
        <f>SUM(AM56:AM57)</f>
        <v>0</v>
      </c>
      <c r="AN55" s="212">
        <f t="shared" si="17"/>
        <v>32</v>
      </c>
      <c r="AO55" s="210">
        <f t="shared" si="2"/>
        <v>0</v>
      </c>
      <c r="AP55" s="210">
        <f t="shared" si="18"/>
        <v>0</v>
      </c>
      <c r="AQ55" s="210">
        <f t="shared" si="3"/>
        <v>0</v>
      </c>
      <c r="AR55" s="210">
        <f t="shared" si="4"/>
        <v>0</v>
      </c>
      <c r="AS55" s="210">
        <f t="shared" si="5"/>
        <v>0</v>
      </c>
      <c r="AT55" s="211">
        <f t="shared" si="6"/>
        <v>0</v>
      </c>
      <c r="AU55" s="274">
        <f>SUM(AU56:AU57)</f>
        <v>0</v>
      </c>
      <c r="AV55" s="274">
        <f t="shared" ref="AV55" si="397">SUM(AV56:AV57)</f>
        <v>0</v>
      </c>
      <c r="AW55" s="88">
        <f>SUM(AW56:AW57)</f>
        <v>0</v>
      </c>
      <c r="AX55" s="274">
        <f t="shared" ref="AX55" si="398">SUM(AX56:AX57)</f>
        <v>0</v>
      </c>
      <c r="AY55" s="274">
        <f t="shared" ref="AY55" si="399">SUM(AY56:AY57)</f>
        <v>0</v>
      </c>
      <c r="AZ55" s="88">
        <f>SUM(AZ56:AZ57)</f>
        <v>0</v>
      </c>
      <c r="BA55" s="277">
        <f t="shared" ref="BA55" si="400">SUM(BA56:BA57)</f>
        <v>0</v>
      </c>
      <c r="BB55" s="274">
        <f t="shared" ref="BB55" si="401">SUM(BB56:BB57)</f>
        <v>0</v>
      </c>
      <c r="BC55" s="274">
        <f t="shared" ref="BC55" si="402">SUM(BC56:BC57)</f>
        <v>0</v>
      </c>
      <c r="BD55" s="88">
        <f>SUM(BD56:BD57)</f>
        <v>0</v>
      </c>
      <c r="BE55" s="274">
        <f t="shared" ref="BE55" si="403">SUM(BE56:BE57)</f>
        <v>0</v>
      </c>
      <c r="BF55" s="274">
        <f t="shared" ref="BF55" si="404">SUM(BF56:BF57)</f>
        <v>0</v>
      </c>
      <c r="BG55" s="88">
        <f>SUM(BG56:BG57)</f>
        <v>0</v>
      </c>
      <c r="BH55" s="275">
        <f t="shared" ref="BH55" si="405">SUM(BH56:BH57)</f>
        <v>0</v>
      </c>
      <c r="BI55" s="276">
        <f t="shared" ref="BI55" si="406">SUM(BI56:BI57)</f>
        <v>32</v>
      </c>
      <c r="BJ55" s="274">
        <f t="shared" ref="BJ55" si="407">SUM(BJ56:BJ57)</f>
        <v>0</v>
      </c>
      <c r="BK55" s="88">
        <f>SUM(BK56:BK57)</f>
        <v>0</v>
      </c>
      <c r="BL55" s="274">
        <f t="shared" ref="BL55:BM55" si="408">SUM(BL56:BL57)</f>
        <v>0</v>
      </c>
      <c r="BM55" s="274">
        <f t="shared" si="408"/>
        <v>0</v>
      </c>
      <c r="BN55" s="88">
        <f>SUM(BN56:BN57)</f>
        <v>0</v>
      </c>
      <c r="BO55" s="277">
        <f t="shared" ref="BO55" si="409">SUM(BO56:BO57)</f>
        <v>0</v>
      </c>
      <c r="BP55" s="274">
        <f t="shared" ref="BP55" si="410">SUM(BP56:BP57)</f>
        <v>0</v>
      </c>
      <c r="BQ55" s="274">
        <f t="shared" ref="BQ55" si="411">SUM(BQ56:BQ57)</f>
        <v>0</v>
      </c>
      <c r="BR55" s="274">
        <f t="shared" ref="BR55" si="412">SUM(BR56:BR57)</f>
        <v>0</v>
      </c>
      <c r="BS55" s="274">
        <f t="shared" ref="BS55" si="413">SUM(BS56:BS57)</f>
        <v>0</v>
      </c>
      <c r="BT55" s="274">
        <f t="shared" ref="BT55" si="414">SUM(BT56:BT57)</f>
        <v>0</v>
      </c>
      <c r="BU55" s="274">
        <f t="shared" ref="BU55" si="415">SUM(BU56:BU57)</f>
        <v>0</v>
      </c>
      <c r="BV55" s="277">
        <f t="shared" ref="BV55" si="416">SUM(BV56:BV57)</f>
        <v>0</v>
      </c>
      <c r="BW55" s="94" t="s">
        <v>240</v>
      </c>
      <c r="BX55" s="61" t="s">
        <v>240</v>
      </c>
      <c r="BY55" s="61" t="s">
        <v>240</v>
      </c>
      <c r="BZ55" s="61" t="s">
        <v>240</v>
      </c>
      <c r="CA55" s="61" t="s">
        <v>240</v>
      </c>
      <c r="CB55" s="61" t="s">
        <v>240</v>
      </c>
      <c r="CC55" s="61" t="s">
        <v>240</v>
      </c>
      <c r="CD55" s="179" t="s">
        <v>240</v>
      </c>
    </row>
    <row r="56" spans="1:82" ht="58.5" customHeight="1" x14ac:dyDescent="0.25">
      <c r="A56" s="186" t="s">
        <v>169</v>
      </c>
      <c r="B56" s="27" t="s">
        <v>172</v>
      </c>
      <c r="C56" s="28" t="s">
        <v>171</v>
      </c>
      <c r="D56" s="131" t="s">
        <v>240</v>
      </c>
      <c r="E56" s="212">
        <f t="shared" si="9"/>
        <v>32</v>
      </c>
      <c r="F56" s="210">
        <f t="shared" si="10"/>
        <v>0</v>
      </c>
      <c r="G56" s="210">
        <f t="shared" si="11"/>
        <v>0</v>
      </c>
      <c r="H56" s="210">
        <f t="shared" si="12"/>
        <v>0</v>
      </c>
      <c r="I56" s="210">
        <f t="shared" si="13"/>
        <v>0</v>
      </c>
      <c r="J56" s="210">
        <f t="shared" si="14"/>
        <v>0</v>
      </c>
      <c r="K56" s="211">
        <f t="shared" si="15"/>
        <v>0</v>
      </c>
      <c r="L56" s="125">
        <v>0</v>
      </c>
      <c r="M56" s="244">
        <v>0</v>
      </c>
      <c r="N56" s="244">
        <v>0</v>
      </c>
      <c r="O56" s="244">
        <v>0</v>
      </c>
      <c r="P56" s="244">
        <v>0</v>
      </c>
      <c r="Q56" s="244">
        <v>0</v>
      </c>
      <c r="R56" s="245">
        <v>0</v>
      </c>
      <c r="S56" s="246">
        <v>0</v>
      </c>
      <c r="T56" s="244">
        <v>0</v>
      </c>
      <c r="U56" s="244">
        <v>0</v>
      </c>
      <c r="V56" s="244">
        <v>0</v>
      </c>
      <c r="W56" s="244">
        <v>0</v>
      </c>
      <c r="X56" s="244">
        <v>0</v>
      </c>
      <c r="Y56" s="245">
        <v>0</v>
      </c>
      <c r="Z56" s="246">
        <v>0</v>
      </c>
      <c r="AA56" s="244">
        <v>0</v>
      </c>
      <c r="AB56" s="244">
        <v>0</v>
      </c>
      <c r="AC56" s="244">
        <v>0</v>
      </c>
      <c r="AD56" s="244">
        <v>0</v>
      </c>
      <c r="AE56" s="244">
        <v>0</v>
      </c>
      <c r="AF56" s="247">
        <v>0</v>
      </c>
      <c r="AG56" s="125">
        <v>32</v>
      </c>
      <c r="AH56" s="244">
        <v>0</v>
      </c>
      <c r="AI56" s="244">
        <v>0</v>
      </c>
      <c r="AJ56" s="244">
        <v>0</v>
      </c>
      <c r="AK56" s="244">
        <v>0</v>
      </c>
      <c r="AL56" s="244">
        <v>0</v>
      </c>
      <c r="AM56" s="245">
        <v>0</v>
      </c>
      <c r="AN56" s="212">
        <f t="shared" si="17"/>
        <v>32</v>
      </c>
      <c r="AO56" s="210">
        <f t="shared" si="2"/>
        <v>0</v>
      </c>
      <c r="AP56" s="210">
        <f t="shared" si="18"/>
        <v>0</v>
      </c>
      <c r="AQ56" s="210">
        <f t="shared" si="3"/>
        <v>0</v>
      </c>
      <c r="AR56" s="210">
        <f t="shared" si="4"/>
        <v>0</v>
      </c>
      <c r="AS56" s="210">
        <f t="shared" si="5"/>
        <v>0</v>
      </c>
      <c r="AT56" s="211">
        <f t="shared" si="6"/>
        <v>0</v>
      </c>
      <c r="AU56" s="125">
        <v>0</v>
      </c>
      <c r="AV56" s="125">
        <v>0</v>
      </c>
      <c r="AW56" s="89">
        <v>0</v>
      </c>
      <c r="AX56" s="125">
        <v>0</v>
      </c>
      <c r="AY56" s="125">
        <v>0</v>
      </c>
      <c r="AZ56" s="89">
        <v>0</v>
      </c>
      <c r="BA56" s="127">
        <v>0</v>
      </c>
      <c r="BB56" s="125">
        <v>0</v>
      </c>
      <c r="BC56" s="125">
        <v>0</v>
      </c>
      <c r="BD56" s="89">
        <v>0</v>
      </c>
      <c r="BE56" s="125">
        <v>0</v>
      </c>
      <c r="BF56" s="125">
        <v>0</v>
      </c>
      <c r="BG56" s="89">
        <v>0</v>
      </c>
      <c r="BH56" s="128">
        <v>0</v>
      </c>
      <c r="BI56" s="246">
        <v>32</v>
      </c>
      <c r="BJ56" s="125">
        <v>0</v>
      </c>
      <c r="BK56" s="89">
        <v>0</v>
      </c>
      <c r="BL56" s="125">
        <v>0</v>
      </c>
      <c r="BM56" s="125">
        <v>0</v>
      </c>
      <c r="BN56" s="89">
        <v>0</v>
      </c>
      <c r="BO56" s="127">
        <v>0</v>
      </c>
      <c r="BP56" s="125">
        <v>0</v>
      </c>
      <c r="BQ56" s="125">
        <v>0</v>
      </c>
      <c r="BR56" s="125">
        <v>0</v>
      </c>
      <c r="BS56" s="125">
        <v>0</v>
      </c>
      <c r="BT56" s="125">
        <v>0</v>
      </c>
      <c r="BU56" s="125">
        <v>0</v>
      </c>
      <c r="BV56" s="127">
        <v>0</v>
      </c>
      <c r="BW56" s="94" t="s">
        <v>240</v>
      </c>
      <c r="BX56" s="61" t="s">
        <v>240</v>
      </c>
      <c r="BY56" s="61" t="s">
        <v>240</v>
      </c>
      <c r="BZ56" s="61" t="s">
        <v>240</v>
      </c>
      <c r="CA56" s="61" t="s">
        <v>240</v>
      </c>
      <c r="CB56" s="61" t="s">
        <v>240</v>
      </c>
      <c r="CC56" s="61" t="s">
        <v>240</v>
      </c>
      <c r="CD56" s="179" t="s">
        <v>240</v>
      </c>
    </row>
    <row r="57" spans="1:82" ht="43.5" customHeight="1" x14ac:dyDescent="0.25">
      <c r="A57" s="186" t="s">
        <v>169</v>
      </c>
      <c r="B57" s="27" t="s">
        <v>173</v>
      </c>
      <c r="C57" s="28" t="s">
        <v>171</v>
      </c>
      <c r="D57" s="131" t="s">
        <v>240</v>
      </c>
      <c r="E57" s="212">
        <f t="shared" si="9"/>
        <v>0</v>
      </c>
      <c r="F57" s="210">
        <f t="shared" si="10"/>
        <v>0</v>
      </c>
      <c r="G57" s="210">
        <f t="shared" si="11"/>
        <v>0</v>
      </c>
      <c r="H57" s="210">
        <f t="shared" si="12"/>
        <v>0</v>
      </c>
      <c r="I57" s="210">
        <f t="shared" si="13"/>
        <v>0</v>
      </c>
      <c r="J57" s="210">
        <f t="shared" si="14"/>
        <v>0</v>
      </c>
      <c r="K57" s="211">
        <f t="shared" si="15"/>
        <v>0</v>
      </c>
      <c r="L57" s="125">
        <v>0</v>
      </c>
      <c r="M57" s="244">
        <v>0</v>
      </c>
      <c r="N57" s="244">
        <v>0</v>
      </c>
      <c r="O57" s="244">
        <v>0</v>
      </c>
      <c r="P57" s="244">
        <v>0</v>
      </c>
      <c r="Q57" s="244">
        <v>0</v>
      </c>
      <c r="R57" s="245">
        <v>0</v>
      </c>
      <c r="S57" s="246">
        <v>0</v>
      </c>
      <c r="T57" s="244">
        <v>0</v>
      </c>
      <c r="U57" s="244">
        <v>0</v>
      </c>
      <c r="V57" s="244">
        <v>0</v>
      </c>
      <c r="W57" s="244">
        <v>0</v>
      </c>
      <c r="X57" s="244">
        <v>0</v>
      </c>
      <c r="Y57" s="245">
        <v>0</v>
      </c>
      <c r="Z57" s="246">
        <v>0</v>
      </c>
      <c r="AA57" s="244">
        <v>0</v>
      </c>
      <c r="AB57" s="244">
        <v>0</v>
      </c>
      <c r="AC57" s="244">
        <v>0</v>
      </c>
      <c r="AD57" s="244">
        <v>0</v>
      </c>
      <c r="AE57" s="244">
        <v>0</v>
      </c>
      <c r="AF57" s="247">
        <v>0</v>
      </c>
      <c r="AG57" s="125">
        <v>0</v>
      </c>
      <c r="AH57" s="244">
        <v>0</v>
      </c>
      <c r="AI57" s="244">
        <v>0</v>
      </c>
      <c r="AJ57" s="244">
        <v>0</v>
      </c>
      <c r="AK57" s="244">
        <v>0</v>
      </c>
      <c r="AL57" s="244">
        <v>0</v>
      </c>
      <c r="AM57" s="245">
        <v>0</v>
      </c>
      <c r="AN57" s="212">
        <f t="shared" si="17"/>
        <v>0</v>
      </c>
      <c r="AO57" s="210">
        <f t="shared" si="2"/>
        <v>0</v>
      </c>
      <c r="AP57" s="210">
        <f t="shared" si="18"/>
        <v>0</v>
      </c>
      <c r="AQ57" s="210">
        <f t="shared" si="3"/>
        <v>0</v>
      </c>
      <c r="AR57" s="210">
        <f t="shared" si="4"/>
        <v>0</v>
      </c>
      <c r="AS57" s="210">
        <f t="shared" si="5"/>
        <v>0</v>
      </c>
      <c r="AT57" s="211">
        <f t="shared" si="6"/>
        <v>0</v>
      </c>
      <c r="AU57" s="125">
        <v>0</v>
      </c>
      <c r="AV57" s="125">
        <v>0</v>
      </c>
      <c r="AW57" s="89">
        <v>0</v>
      </c>
      <c r="AX57" s="125">
        <v>0</v>
      </c>
      <c r="AY57" s="125">
        <v>0</v>
      </c>
      <c r="AZ57" s="89">
        <v>0</v>
      </c>
      <c r="BA57" s="127">
        <v>0</v>
      </c>
      <c r="BB57" s="125">
        <v>0</v>
      </c>
      <c r="BC57" s="125">
        <v>0</v>
      </c>
      <c r="BD57" s="89">
        <v>0</v>
      </c>
      <c r="BE57" s="125">
        <v>0</v>
      </c>
      <c r="BF57" s="125">
        <v>0</v>
      </c>
      <c r="BG57" s="89">
        <v>0</v>
      </c>
      <c r="BH57" s="128">
        <v>0</v>
      </c>
      <c r="BI57" s="246">
        <v>0</v>
      </c>
      <c r="BJ57" s="125">
        <v>0</v>
      </c>
      <c r="BK57" s="89">
        <v>0</v>
      </c>
      <c r="BL57" s="125">
        <v>0</v>
      </c>
      <c r="BM57" s="125">
        <v>0</v>
      </c>
      <c r="BN57" s="89">
        <v>0</v>
      </c>
      <c r="BO57" s="127">
        <v>0</v>
      </c>
      <c r="BP57" s="125">
        <v>0</v>
      </c>
      <c r="BQ57" s="125">
        <v>0</v>
      </c>
      <c r="BR57" s="125">
        <v>0</v>
      </c>
      <c r="BS57" s="125">
        <v>0</v>
      </c>
      <c r="BT57" s="125">
        <v>0</v>
      </c>
      <c r="BU57" s="125">
        <v>0</v>
      </c>
      <c r="BV57" s="127">
        <v>0</v>
      </c>
      <c r="BW57" s="94" t="s">
        <v>240</v>
      </c>
      <c r="BX57" s="61" t="s">
        <v>240</v>
      </c>
      <c r="BY57" s="61" t="s">
        <v>240</v>
      </c>
      <c r="BZ57" s="61" t="s">
        <v>240</v>
      </c>
      <c r="CA57" s="61" t="s">
        <v>240</v>
      </c>
      <c r="CB57" s="61" t="s">
        <v>240</v>
      </c>
      <c r="CC57" s="61" t="s">
        <v>240</v>
      </c>
      <c r="CD57" s="179" t="s">
        <v>240</v>
      </c>
    </row>
    <row r="58" spans="1:82" s="42" customFormat="1" ht="45.75" customHeight="1" x14ac:dyDescent="0.25">
      <c r="A58" s="182" t="s">
        <v>174</v>
      </c>
      <c r="B58" s="19" t="s">
        <v>175</v>
      </c>
      <c r="C58" s="18" t="s">
        <v>107</v>
      </c>
      <c r="D58" s="50" t="s">
        <v>240</v>
      </c>
      <c r="E58" s="278">
        <f t="shared" si="9"/>
        <v>0</v>
      </c>
      <c r="F58" s="279">
        <f t="shared" si="10"/>
        <v>0</v>
      </c>
      <c r="G58" s="279">
        <f t="shared" si="11"/>
        <v>2.5</v>
      </c>
      <c r="H58" s="279">
        <f t="shared" si="12"/>
        <v>0</v>
      </c>
      <c r="I58" s="279">
        <f t="shared" si="13"/>
        <v>0.44</v>
      </c>
      <c r="J58" s="279">
        <f t="shared" si="14"/>
        <v>0</v>
      </c>
      <c r="K58" s="280">
        <f t="shared" si="15"/>
        <v>0</v>
      </c>
      <c r="L58" s="40">
        <f t="shared" ref="L58:AH58" si="417">L59+L61</f>
        <v>0</v>
      </c>
      <c r="M58" s="40">
        <f t="shared" si="417"/>
        <v>0</v>
      </c>
      <c r="N58" s="40">
        <f t="shared" si="417"/>
        <v>0</v>
      </c>
      <c r="O58" s="40">
        <f t="shared" si="417"/>
        <v>0</v>
      </c>
      <c r="P58" s="40">
        <f t="shared" si="417"/>
        <v>0</v>
      </c>
      <c r="Q58" s="40">
        <f t="shared" si="417"/>
        <v>0</v>
      </c>
      <c r="R58" s="73">
        <f t="shared" si="417"/>
        <v>0</v>
      </c>
      <c r="S58" s="85">
        <f t="shared" si="417"/>
        <v>0</v>
      </c>
      <c r="T58" s="40">
        <f t="shared" si="417"/>
        <v>0</v>
      </c>
      <c r="U58" s="40">
        <f t="shared" si="417"/>
        <v>0</v>
      </c>
      <c r="V58" s="40">
        <f t="shared" si="417"/>
        <v>0</v>
      </c>
      <c r="W58" s="40">
        <f t="shared" si="417"/>
        <v>0</v>
      </c>
      <c r="X58" s="40">
        <f t="shared" si="417"/>
        <v>0</v>
      </c>
      <c r="Y58" s="73">
        <f t="shared" si="417"/>
        <v>0</v>
      </c>
      <c r="Z58" s="85">
        <f t="shared" si="417"/>
        <v>0</v>
      </c>
      <c r="AA58" s="40">
        <f t="shared" si="417"/>
        <v>0</v>
      </c>
      <c r="AB58" s="40">
        <f t="shared" si="417"/>
        <v>0</v>
      </c>
      <c r="AC58" s="40">
        <f t="shared" si="417"/>
        <v>0</v>
      </c>
      <c r="AD58" s="40">
        <f t="shared" si="417"/>
        <v>0</v>
      </c>
      <c r="AE58" s="40">
        <f t="shared" si="417"/>
        <v>0</v>
      </c>
      <c r="AF58" s="86">
        <f t="shared" si="417"/>
        <v>0</v>
      </c>
      <c r="AG58" s="76">
        <f t="shared" si="417"/>
        <v>0</v>
      </c>
      <c r="AH58" s="40">
        <f t="shared" si="417"/>
        <v>0</v>
      </c>
      <c r="AI58" s="40">
        <f>AI59+AI61</f>
        <v>2.5</v>
      </c>
      <c r="AJ58" s="40">
        <f t="shared" ref="AJ58:AM58" si="418">AJ59+AJ61</f>
        <v>0</v>
      </c>
      <c r="AK58" s="40">
        <f t="shared" si="418"/>
        <v>0.44</v>
      </c>
      <c r="AL58" s="40">
        <f t="shared" si="418"/>
        <v>0</v>
      </c>
      <c r="AM58" s="40">
        <f t="shared" si="418"/>
        <v>0</v>
      </c>
      <c r="AN58" s="212">
        <f t="shared" si="17"/>
        <v>0</v>
      </c>
      <c r="AO58" s="210">
        <f t="shared" si="2"/>
        <v>0</v>
      </c>
      <c r="AP58" s="210">
        <f t="shared" si="18"/>
        <v>2.3450000000000002</v>
      </c>
      <c r="AQ58" s="210">
        <f t="shared" si="3"/>
        <v>0</v>
      </c>
      <c r="AR58" s="210">
        <f t="shared" si="4"/>
        <v>0</v>
      </c>
      <c r="AS58" s="210">
        <f t="shared" si="5"/>
        <v>0</v>
      </c>
      <c r="AT58" s="211">
        <f t="shared" si="6"/>
        <v>0</v>
      </c>
      <c r="AU58" s="40">
        <f t="shared" ref="AU58:BQ58" si="419">AU59+AU61</f>
        <v>0</v>
      </c>
      <c r="AV58" s="40">
        <f t="shared" si="419"/>
        <v>0</v>
      </c>
      <c r="AW58" s="93">
        <f>AW59+AW61</f>
        <v>0.57999999999999996</v>
      </c>
      <c r="AX58" s="40">
        <f t="shared" si="419"/>
        <v>0</v>
      </c>
      <c r="AY58" s="40">
        <f t="shared" si="419"/>
        <v>0</v>
      </c>
      <c r="AZ58" s="40">
        <f>AZ59+AZ61</f>
        <v>0</v>
      </c>
      <c r="BA58" s="73">
        <f t="shared" si="419"/>
        <v>0</v>
      </c>
      <c r="BB58" s="85">
        <f t="shared" si="419"/>
        <v>0</v>
      </c>
      <c r="BC58" s="40">
        <f t="shared" si="419"/>
        <v>0</v>
      </c>
      <c r="BD58" s="40">
        <f>BD59+BD61</f>
        <v>0.9</v>
      </c>
      <c r="BE58" s="40">
        <f t="shared" si="419"/>
        <v>0</v>
      </c>
      <c r="BF58" s="40">
        <f t="shared" si="419"/>
        <v>0</v>
      </c>
      <c r="BG58" s="40">
        <f>BG59+BG61</f>
        <v>0</v>
      </c>
      <c r="BH58" s="73">
        <f t="shared" si="419"/>
        <v>0</v>
      </c>
      <c r="BI58" s="85">
        <f t="shared" si="419"/>
        <v>0</v>
      </c>
      <c r="BJ58" s="40">
        <f t="shared" si="419"/>
        <v>0</v>
      </c>
      <c r="BK58" s="93">
        <f>BK59+BK61</f>
        <v>0.40500000000000003</v>
      </c>
      <c r="BL58" s="40">
        <f t="shared" si="419"/>
        <v>0</v>
      </c>
      <c r="BM58" s="40">
        <f t="shared" ref="BM58" si="420">BM59+BM61</f>
        <v>0</v>
      </c>
      <c r="BN58" s="40">
        <f>BN59+BN61</f>
        <v>0</v>
      </c>
      <c r="BO58" s="86">
        <f t="shared" si="419"/>
        <v>0</v>
      </c>
      <c r="BP58" s="76">
        <f t="shared" si="419"/>
        <v>0</v>
      </c>
      <c r="BQ58" s="40">
        <f t="shared" si="419"/>
        <v>0</v>
      </c>
      <c r="BR58" s="40">
        <f>BR59+BR61</f>
        <v>0.46</v>
      </c>
      <c r="BS58" s="40">
        <f t="shared" ref="BS58:BV58" si="421">BS59+BS61</f>
        <v>0</v>
      </c>
      <c r="BT58" s="40">
        <f t="shared" si="421"/>
        <v>0</v>
      </c>
      <c r="BU58" s="40">
        <f t="shared" si="421"/>
        <v>0</v>
      </c>
      <c r="BV58" s="86">
        <f t="shared" si="421"/>
        <v>0</v>
      </c>
      <c r="BW58" s="94" t="s">
        <v>240</v>
      </c>
      <c r="BX58" s="61" t="s">
        <v>240</v>
      </c>
      <c r="BY58" s="61" t="s">
        <v>240</v>
      </c>
      <c r="BZ58" s="61" t="s">
        <v>240</v>
      </c>
      <c r="CA58" s="61" t="s">
        <v>240</v>
      </c>
      <c r="CB58" s="61" t="s">
        <v>240</v>
      </c>
      <c r="CC58" s="61" t="s">
        <v>240</v>
      </c>
      <c r="CD58" s="179" t="s">
        <v>240</v>
      </c>
    </row>
    <row r="59" spans="1:82" s="42" customFormat="1" ht="34.5" customHeight="1" x14ac:dyDescent="0.25">
      <c r="A59" s="182" t="s">
        <v>176</v>
      </c>
      <c r="B59" s="19" t="s">
        <v>177</v>
      </c>
      <c r="C59" s="18" t="s">
        <v>107</v>
      </c>
      <c r="D59" s="50" t="s">
        <v>240</v>
      </c>
      <c r="E59" s="278">
        <f t="shared" si="9"/>
        <v>0</v>
      </c>
      <c r="F59" s="279">
        <f t="shared" si="10"/>
        <v>0</v>
      </c>
      <c r="G59" s="279">
        <f t="shared" si="11"/>
        <v>2.5</v>
      </c>
      <c r="H59" s="279">
        <f t="shared" si="12"/>
        <v>0</v>
      </c>
      <c r="I59" s="279">
        <f t="shared" si="13"/>
        <v>0.44</v>
      </c>
      <c r="J59" s="279">
        <f t="shared" si="14"/>
        <v>0</v>
      </c>
      <c r="K59" s="280">
        <f t="shared" si="15"/>
        <v>0</v>
      </c>
      <c r="L59" s="40">
        <f t="shared" ref="L59:AH59" si="422">L60</f>
        <v>0</v>
      </c>
      <c r="M59" s="40">
        <f t="shared" si="422"/>
        <v>0</v>
      </c>
      <c r="N59" s="40">
        <f t="shared" si="422"/>
        <v>0</v>
      </c>
      <c r="O59" s="40">
        <f t="shared" si="422"/>
        <v>0</v>
      </c>
      <c r="P59" s="40">
        <f t="shared" si="422"/>
        <v>0</v>
      </c>
      <c r="Q59" s="40">
        <f t="shared" si="422"/>
        <v>0</v>
      </c>
      <c r="R59" s="73">
        <f t="shared" si="422"/>
        <v>0</v>
      </c>
      <c r="S59" s="85">
        <f t="shared" si="422"/>
        <v>0</v>
      </c>
      <c r="T59" s="40">
        <f t="shared" si="422"/>
        <v>0</v>
      </c>
      <c r="U59" s="40">
        <f t="shared" si="422"/>
        <v>0</v>
      </c>
      <c r="V59" s="40">
        <f t="shared" si="422"/>
        <v>0</v>
      </c>
      <c r="W59" s="40">
        <f t="shared" si="422"/>
        <v>0</v>
      </c>
      <c r="X59" s="40">
        <f t="shared" si="422"/>
        <v>0</v>
      </c>
      <c r="Y59" s="73">
        <f t="shared" si="422"/>
        <v>0</v>
      </c>
      <c r="Z59" s="85">
        <f t="shared" si="422"/>
        <v>0</v>
      </c>
      <c r="AA59" s="40">
        <f t="shared" si="422"/>
        <v>0</v>
      </c>
      <c r="AB59" s="40">
        <f t="shared" si="422"/>
        <v>0</v>
      </c>
      <c r="AC59" s="40">
        <f t="shared" si="422"/>
        <v>0</v>
      </c>
      <c r="AD59" s="40">
        <f t="shared" si="422"/>
        <v>0</v>
      </c>
      <c r="AE59" s="40">
        <f t="shared" si="422"/>
        <v>0</v>
      </c>
      <c r="AF59" s="86">
        <f t="shared" si="422"/>
        <v>0</v>
      </c>
      <c r="AG59" s="76">
        <f t="shared" si="422"/>
        <v>0</v>
      </c>
      <c r="AH59" s="40">
        <f t="shared" si="422"/>
        <v>0</v>
      </c>
      <c r="AI59" s="40">
        <f>AI60</f>
        <v>2.5</v>
      </c>
      <c r="AJ59" s="40">
        <f t="shared" ref="AJ59:AL59" si="423">AJ60</f>
        <v>0</v>
      </c>
      <c r="AK59" s="40">
        <f t="shared" si="423"/>
        <v>0.44</v>
      </c>
      <c r="AL59" s="40">
        <f t="shared" si="423"/>
        <v>0</v>
      </c>
      <c r="AM59" s="40">
        <f>AM60</f>
        <v>0</v>
      </c>
      <c r="AN59" s="212">
        <f t="shared" si="17"/>
        <v>0</v>
      </c>
      <c r="AO59" s="210">
        <f t="shared" si="2"/>
        <v>0</v>
      </c>
      <c r="AP59" s="210">
        <f t="shared" si="18"/>
        <v>2.3450000000000002</v>
      </c>
      <c r="AQ59" s="210">
        <f t="shared" si="3"/>
        <v>0</v>
      </c>
      <c r="AR59" s="210">
        <f t="shared" si="4"/>
        <v>0</v>
      </c>
      <c r="AS59" s="210">
        <f t="shared" si="5"/>
        <v>0</v>
      </c>
      <c r="AT59" s="211">
        <f t="shared" si="6"/>
        <v>0</v>
      </c>
      <c r="AU59" s="40">
        <f t="shared" ref="AU59:BQ59" si="424">AU60</f>
        <v>0</v>
      </c>
      <c r="AV59" s="40">
        <f t="shared" si="424"/>
        <v>0</v>
      </c>
      <c r="AW59" s="93">
        <f>AW60</f>
        <v>0.57999999999999996</v>
      </c>
      <c r="AX59" s="40">
        <f t="shared" si="424"/>
        <v>0</v>
      </c>
      <c r="AY59" s="40">
        <f t="shared" si="424"/>
        <v>0</v>
      </c>
      <c r="AZ59" s="40">
        <f>AZ60</f>
        <v>0</v>
      </c>
      <c r="BA59" s="73">
        <f t="shared" si="424"/>
        <v>0</v>
      </c>
      <c r="BB59" s="85">
        <f t="shared" si="424"/>
        <v>0</v>
      </c>
      <c r="BC59" s="40">
        <f t="shared" si="424"/>
        <v>0</v>
      </c>
      <c r="BD59" s="40">
        <f>BD60</f>
        <v>0.9</v>
      </c>
      <c r="BE59" s="40">
        <f t="shared" si="424"/>
        <v>0</v>
      </c>
      <c r="BF59" s="40">
        <f t="shared" si="424"/>
        <v>0</v>
      </c>
      <c r="BG59" s="40">
        <f>BG60</f>
        <v>0</v>
      </c>
      <c r="BH59" s="73">
        <f t="shared" si="424"/>
        <v>0</v>
      </c>
      <c r="BI59" s="85">
        <f t="shared" si="424"/>
        <v>0</v>
      </c>
      <c r="BJ59" s="40">
        <f t="shared" si="424"/>
        <v>0</v>
      </c>
      <c r="BK59" s="93">
        <f>BK60</f>
        <v>0.40500000000000003</v>
      </c>
      <c r="BL59" s="40">
        <f t="shared" si="424"/>
        <v>0</v>
      </c>
      <c r="BM59" s="40">
        <f t="shared" si="424"/>
        <v>0</v>
      </c>
      <c r="BN59" s="40">
        <f>BN60</f>
        <v>0</v>
      </c>
      <c r="BO59" s="86">
        <f t="shared" si="424"/>
        <v>0</v>
      </c>
      <c r="BP59" s="76">
        <f t="shared" si="424"/>
        <v>0</v>
      </c>
      <c r="BQ59" s="40">
        <f t="shared" si="424"/>
        <v>0</v>
      </c>
      <c r="BR59" s="40">
        <f>BR60</f>
        <v>0.46</v>
      </c>
      <c r="BS59" s="40">
        <f t="shared" ref="BS59:BU59" si="425">BS60</f>
        <v>0</v>
      </c>
      <c r="BT59" s="40">
        <f t="shared" si="425"/>
        <v>0</v>
      </c>
      <c r="BU59" s="40">
        <f t="shared" si="425"/>
        <v>0</v>
      </c>
      <c r="BV59" s="86">
        <f>BV60</f>
        <v>0</v>
      </c>
      <c r="BW59" s="94" t="s">
        <v>240</v>
      </c>
      <c r="BX59" s="61" t="s">
        <v>240</v>
      </c>
      <c r="BY59" s="61" t="s">
        <v>240</v>
      </c>
      <c r="BZ59" s="61" t="s">
        <v>240</v>
      </c>
      <c r="CA59" s="61" t="s">
        <v>240</v>
      </c>
      <c r="CB59" s="61" t="s">
        <v>240</v>
      </c>
      <c r="CC59" s="61" t="s">
        <v>240</v>
      </c>
      <c r="CD59" s="179" t="s">
        <v>240</v>
      </c>
    </row>
    <row r="60" spans="1:82" ht="21.75" customHeight="1" x14ac:dyDescent="0.25">
      <c r="A60" s="187" t="s">
        <v>178</v>
      </c>
      <c r="B60" s="27" t="s">
        <v>179</v>
      </c>
      <c r="C60" s="29" t="s">
        <v>180</v>
      </c>
      <c r="D60" s="131" t="s">
        <v>240</v>
      </c>
      <c r="E60" s="212">
        <f t="shared" si="9"/>
        <v>0</v>
      </c>
      <c r="F60" s="210">
        <f t="shared" si="10"/>
        <v>0</v>
      </c>
      <c r="G60" s="210">
        <f t="shared" si="11"/>
        <v>2.5</v>
      </c>
      <c r="H60" s="210">
        <f t="shared" si="12"/>
        <v>0</v>
      </c>
      <c r="I60" s="210">
        <f t="shared" si="13"/>
        <v>0.44</v>
      </c>
      <c r="J60" s="210">
        <f t="shared" si="14"/>
        <v>0</v>
      </c>
      <c r="K60" s="211">
        <f t="shared" si="15"/>
        <v>0</v>
      </c>
      <c r="L60" s="125">
        <v>0</v>
      </c>
      <c r="M60" s="244">
        <v>0</v>
      </c>
      <c r="N60" s="244">
        <v>0</v>
      </c>
      <c r="O60" s="244">
        <v>0</v>
      </c>
      <c r="P60" s="244">
        <v>0</v>
      </c>
      <c r="Q60" s="244">
        <v>0</v>
      </c>
      <c r="R60" s="245">
        <v>0</v>
      </c>
      <c r="S60" s="246">
        <v>0</v>
      </c>
      <c r="T60" s="244">
        <v>0</v>
      </c>
      <c r="U60" s="244">
        <v>0</v>
      </c>
      <c r="V60" s="244">
        <v>0</v>
      </c>
      <c r="W60" s="244">
        <v>0</v>
      </c>
      <c r="X60" s="244">
        <v>0</v>
      </c>
      <c r="Y60" s="245">
        <v>0</v>
      </c>
      <c r="Z60" s="246">
        <v>0</v>
      </c>
      <c r="AA60" s="244">
        <v>0</v>
      </c>
      <c r="AB60" s="244">
        <v>0</v>
      </c>
      <c r="AC60" s="244">
        <v>0</v>
      </c>
      <c r="AD60" s="244">
        <v>0</v>
      </c>
      <c r="AE60" s="244">
        <v>0</v>
      </c>
      <c r="AF60" s="247">
        <v>0</v>
      </c>
      <c r="AG60" s="125">
        <v>0</v>
      </c>
      <c r="AH60" s="244">
        <v>0</v>
      </c>
      <c r="AI60" s="244">
        <v>2.5</v>
      </c>
      <c r="AJ60" s="244">
        <v>0</v>
      </c>
      <c r="AK60" s="244">
        <v>0.44</v>
      </c>
      <c r="AL60" s="244">
        <v>0</v>
      </c>
      <c r="AM60" s="245">
        <v>0</v>
      </c>
      <c r="AN60" s="212">
        <f t="shared" si="17"/>
        <v>0</v>
      </c>
      <c r="AO60" s="210">
        <f t="shared" si="2"/>
        <v>0</v>
      </c>
      <c r="AP60" s="210">
        <f t="shared" si="18"/>
        <v>2.3450000000000002</v>
      </c>
      <c r="AQ60" s="210">
        <f t="shared" si="3"/>
        <v>0</v>
      </c>
      <c r="AR60" s="210">
        <f t="shared" si="4"/>
        <v>0</v>
      </c>
      <c r="AS60" s="210">
        <f t="shared" si="5"/>
        <v>0</v>
      </c>
      <c r="AT60" s="211">
        <f t="shared" si="6"/>
        <v>0</v>
      </c>
      <c r="AU60" s="125">
        <v>0</v>
      </c>
      <c r="AV60" s="125">
        <v>0</v>
      </c>
      <c r="AW60" s="126">
        <v>0.57999999999999996</v>
      </c>
      <c r="AX60" s="125">
        <v>0</v>
      </c>
      <c r="AY60" s="125">
        <v>0</v>
      </c>
      <c r="AZ60" s="89">
        <v>0</v>
      </c>
      <c r="BA60" s="127">
        <v>0</v>
      </c>
      <c r="BB60" s="125">
        <v>0</v>
      </c>
      <c r="BC60" s="125">
        <v>0</v>
      </c>
      <c r="BD60" s="89">
        <v>0.9</v>
      </c>
      <c r="BE60" s="125">
        <v>0</v>
      </c>
      <c r="BF60" s="125">
        <v>0</v>
      </c>
      <c r="BG60" s="89">
        <v>0</v>
      </c>
      <c r="BH60" s="128">
        <v>0</v>
      </c>
      <c r="BI60" s="129">
        <v>0</v>
      </c>
      <c r="BJ60" s="125">
        <v>0</v>
      </c>
      <c r="BK60" s="126">
        <v>0.40500000000000003</v>
      </c>
      <c r="BL60" s="125">
        <v>0</v>
      </c>
      <c r="BM60" s="125">
        <v>0</v>
      </c>
      <c r="BN60" s="89">
        <v>0</v>
      </c>
      <c r="BO60" s="127">
        <v>0</v>
      </c>
      <c r="BP60" s="125">
        <v>0</v>
      </c>
      <c r="BQ60" s="125">
        <v>0</v>
      </c>
      <c r="BR60" s="125">
        <v>0.46</v>
      </c>
      <c r="BS60" s="125">
        <v>0</v>
      </c>
      <c r="BT60" s="125">
        <v>0</v>
      </c>
      <c r="BU60" s="125">
        <v>0</v>
      </c>
      <c r="BV60" s="127">
        <v>0</v>
      </c>
      <c r="BW60" s="94" t="s">
        <v>240</v>
      </c>
      <c r="BX60" s="61" t="s">
        <v>240</v>
      </c>
      <c r="BY60" s="61" t="s">
        <v>240</v>
      </c>
      <c r="BZ60" s="61" t="s">
        <v>240</v>
      </c>
      <c r="CA60" s="61" t="s">
        <v>240</v>
      </c>
      <c r="CB60" s="61" t="s">
        <v>240</v>
      </c>
      <c r="CC60" s="61" t="s">
        <v>240</v>
      </c>
      <c r="CD60" s="179" t="s">
        <v>240</v>
      </c>
    </row>
    <row r="61" spans="1:82" ht="32.25" customHeight="1" x14ac:dyDescent="0.25">
      <c r="A61" s="178" t="s">
        <v>181</v>
      </c>
      <c r="B61" s="13" t="s">
        <v>182</v>
      </c>
      <c r="C61" s="12" t="s">
        <v>107</v>
      </c>
      <c r="D61" s="131" t="s">
        <v>240</v>
      </c>
      <c r="E61" s="212">
        <f t="shared" si="9"/>
        <v>0</v>
      </c>
      <c r="F61" s="210">
        <f t="shared" si="10"/>
        <v>0</v>
      </c>
      <c r="G61" s="210">
        <f t="shared" si="11"/>
        <v>0</v>
      </c>
      <c r="H61" s="210">
        <f t="shared" si="12"/>
        <v>0</v>
      </c>
      <c r="I61" s="210">
        <f t="shared" si="13"/>
        <v>0</v>
      </c>
      <c r="J61" s="210">
        <f t="shared" si="14"/>
        <v>0</v>
      </c>
      <c r="K61" s="211">
        <f t="shared" si="15"/>
        <v>0</v>
      </c>
      <c r="L61" s="125">
        <v>0</v>
      </c>
      <c r="M61" s="244">
        <v>0</v>
      </c>
      <c r="N61" s="244">
        <v>0</v>
      </c>
      <c r="O61" s="244">
        <v>0</v>
      </c>
      <c r="P61" s="244">
        <v>0</v>
      </c>
      <c r="Q61" s="244">
        <v>0</v>
      </c>
      <c r="R61" s="245">
        <v>0</v>
      </c>
      <c r="S61" s="246">
        <v>0</v>
      </c>
      <c r="T61" s="244">
        <v>0</v>
      </c>
      <c r="U61" s="244">
        <v>0</v>
      </c>
      <c r="V61" s="244">
        <v>0</v>
      </c>
      <c r="W61" s="244">
        <v>0</v>
      </c>
      <c r="X61" s="244">
        <v>0</v>
      </c>
      <c r="Y61" s="245">
        <v>0</v>
      </c>
      <c r="Z61" s="246">
        <v>0</v>
      </c>
      <c r="AA61" s="244">
        <v>0</v>
      </c>
      <c r="AB61" s="244">
        <v>0</v>
      </c>
      <c r="AC61" s="244">
        <v>0</v>
      </c>
      <c r="AD61" s="244">
        <v>0</v>
      </c>
      <c r="AE61" s="244">
        <v>0</v>
      </c>
      <c r="AF61" s="247">
        <v>0</v>
      </c>
      <c r="AG61" s="125">
        <v>0</v>
      </c>
      <c r="AH61" s="244">
        <v>0</v>
      </c>
      <c r="AI61" s="244">
        <v>0</v>
      </c>
      <c r="AJ61" s="244">
        <v>0</v>
      </c>
      <c r="AK61" s="244">
        <v>0</v>
      </c>
      <c r="AL61" s="244">
        <v>0</v>
      </c>
      <c r="AM61" s="245">
        <v>0</v>
      </c>
      <c r="AN61" s="212">
        <f t="shared" si="17"/>
        <v>0</v>
      </c>
      <c r="AO61" s="210">
        <f t="shared" si="2"/>
        <v>0</v>
      </c>
      <c r="AP61" s="210">
        <f t="shared" si="18"/>
        <v>0</v>
      </c>
      <c r="AQ61" s="210">
        <f t="shared" si="3"/>
        <v>0</v>
      </c>
      <c r="AR61" s="210">
        <f t="shared" si="4"/>
        <v>0</v>
      </c>
      <c r="AS61" s="210">
        <f t="shared" si="5"/>
        <v>0</v>
      </c>
      <c r="AT61" s="211">
        <f t="shared" si="6"/>
        <v>0</v>
      </c>
      <c r="AU61" s="125">
        <v>0</v>
      </c>
      <c r="AV61" s="125">
        <v>0</v>
      </c>
      <c r="AW61" s="89">
        <v>0</v>
      </c>
      <c r="AX61" s="125">
        <v>0</v>
      </c>
      <c r="AY61" s="125">
        <v>0</v>
      </c>
      <c r="AZ61" s="89">
        <v>0</v>
      </c>
      <c r="BA61" s="127">
        <v>0</v>
      </c>
      <c r="BB61" s="125">
        <v>0</v>
      </c>
      <c r="BC61" s="125">
        <v>0</v>
      </c>
      <c r="BD61" s="89">
        <v>0</v>
      </c>
      <c r="BE61" s="125">
        <v>0</v>
      </c>
      <c r="BF61" s="125">
        <v>0</v>
      </c>
      <c r="BG61" s="89">
        <v>0</v>
      </c>
      <c r="BH61" s="128">
        <v>0</v>
      </c>
      <c r="BI61" s="246">
        <v>0</v>
      </c>
      <c r="BJ61" s="125">
        <v>0</v>
      </c>
      <c r="BK61" s="89">
        <v>0</v>
      </c>
      <c r="BL61" s="125">
        <v>0</v>
      </c>
      <c r="BM61" s="125">
        <v>0</v>
      </c>
      <c r="BN61" s="89">
        <v>0</v>
      </c>
      <c r="BO61" s="127">
        <v>0</v>
      </c>
      <c r="BP61" s="125">
        <v>0</v>
      </c>
      <c r="BQ61" s="125">
        <v>0</v>
      </c>
      <c r="BR61" s="125">
        <v>0</v>
      </c>
      <c r="BS61" s="125">
        <v>0</v>
      </c>
      <c r="BT61" s="125">
        <v>0</v>
      </c>
      <c r="BU61" s="125">
        <v>0</v>
      </c>
      <c r="BV61" s="127">
        <v>0</v>
      </c>
      <c r="BW61" s="94" t="s">
        <v>240</v>
      </c>
      <c r="BX61" s="61" t="s">
        <v>240</v>
      </c>
      <c r="BY61" s="61" t="s">
        <v>240</v>
      </c>
      <c r="BZ61" s="61" t="s">
        <v>240</v>
      </c>
      <c r="CA61" s="61" t="s">
        <v>240</v>
      </c>
      <c r="CB61" s="61" t="s">
        <v>240</v>
      </c>
      <c r="CC61" s="61" t="s">
        <v>240</v>
      </c>
      <c r="CD61" s="179" t="s">
        <v>240</v>
      </c>
    </row>
    <row r="62" spans="1:82" s="42" customFormat="1" ht="42" customHeight="1" x14ac:dyDescent="0.25">
      <c r="A62" s="182" t="s">
        <v>183</v>
      </c>
      <c r="B62" s="19" t="s">
        <v>184</v>
      </c>
      <c r="C62" s="18" t="s">
        <v>107</v>
      </c>
      <c r="D62" s="50" t="s">
        <v>240</v>
      </c>
      <c r="E62" s="212">
        <f t="shared" si="9"/>
        <v>0</v>
      </c>
      <c r="F62" s="210">
        <f t="shared" si="10"/>
        <v>0</v>
      </c>
      <c r="G62" s="210">
        <f t="shared" si="11"/>
        <v>0</v>
      </c>
      <c r="H62" s="210">
        <f t="shared" si="12"/>
        <v>0</v>
      </c>
      <c r="I62" s="210">
        <f t="shared" si="13"/>
        <v>0</v>
      </c>
      <c r="J62" s="210">
        <f t="shared" si="14"/>
        <v>0</v>
      </c>
      <c r="K62" s="211">
        <f t="shared" si="15"/>
        <v>0</v>
      </c>
      <c r="L62" s="40">
        <f t="shared" ref="L62" si="426">SUM(L63:L67)+L69+L70+L71</f>
        <v>0</v>
      </c>
      <c r="M62" s="40">
        <f t="shared" ref="M62" si="427">SUM(M63:M67)+M69+M70+M71</f>
        <v>0</v>
      </c>
      <c r="N62" s="40">
        <f>SUM(N63:N67)+N69+N70+N71</f>
        <v>0</v>
      </c>
      <c r="O62" s="40">
        <f t="shared" ref="O62" si="428">SUM(O63:O67)+O69+O70+O71</f>
        <v>0</v>
      </c>
      <c r="P62" s="40">
        <f t="shared" ref="P62" si="429">SUM(P63:P67)+P69+P70+P71</f>
        <v>0</v>
      </c>
      <c r="Q62" s="40">
        <f t="shared" ref="Q62" si="430">SUM(Q63:Q67)+Q69+Q70+Q71</f>
        <v>0</v>
      </c>
      <c r="R62" s="73">
        <f t="shared" ref="R62" si="431">SUM(R63:R67)+R69+R70+R71</f>
        <v>0</v>
      </c>
      <c r="S62" s="85">
        <f t="shared" ref="S62" si="432">SUM(S63:S67)+S69+S70+S71</f>
        <v>0</v>
      </c>
      <c r="T62" s="40">
        <f t="shared" ref="T62" si="433">SUM(T63:T67)+T69+T70+T71</f>
        <v>0</v>
      </c>
      <c r="U62" s="40">
        <f t="shared" ref="U62" si="434">SUM(U63:U67)+U69+U70+U71</f>
        <v>0</v>
      </c>
      <c r="V62" s="40">
        <f t="shared" ref="V62" si="435">SUM(V63:V67)+V69+V70+V71</f>
        <v>0</v>
      </c>
      <c r="W62" s="40">
        <f t="shared" ref="W62" si="436">SUM(W63:W67)+W69+W70+W71</f>
        <v>0</v>
      </c>
      <c r="X62" s="40">
        <f t="shared" ref="X62" si="437">SUM(X63:X67)+X69+X70+X71</f>
        <v>0</v>
      </c>
      <c r="Y62" s="73">
        <f t="shared" ref="Y62" si="438">SUM(Y63:Y67)+Y69+Y70+Y71</f>
        <v>0</v>
      </c>
      <c r="Z62" s="85">
        <f t="shared" ref="Z62" si="439">SUM(Z63:Z67)+Z69+Z70+Z71</f>
        <v>0</v>
      </c>
      <c r="AA62" s="40">
        <f t="shared" ref="AA62" si="440">SUM(AA63:AA67)+AA69+AA70+AA71</f>
        <v>0</v>
      </c>
      <c r="AB62" s="40">
        <f t="shared" ref="AB62" si="441">SUM(AB63:AB67)+AB69+AB70+AB71</f>
        <v>0</v>
      </c>
      <c r="AC62" s="40">
        <f t="shared" ref="AC62" si="442">SUM(AC63:AC67)+AC69+AC70+AC71</f>
        <v>0</v>
      </c>
      <c r="AD62" s="40">
        <f t="shared" ref="AD62" si="443">SUM(AD63:AD67)+AD69+AD70+AD71</f>
        <v>0</v>
      </c>
      <c r="AE62" s="40">
        <f t="shared" ref="AE62" si="444">SUM(AE63:AE67)+AE69+AE70+AE71</f>
        <v>0</v>
      </c>
      <c r="AF62" s="86">
        <f t="shared" ref="AF62" si="445">SUM(AF63:AF67)+AF69+AF70+AF71</f>
        <v>0</v>
      </c>
      <c r="AG62" s="76">
        <f t="shared" ref="AG62" si="446">SUM(AG63:AG67)+AG69+AG70+AG71</f>
        <v>0</v>
      </c>
      <c r="AH62" s="40">
        <f t="shared" ref="AH62" si="447">SUM(AH63:AH67)+AH69+AH70+AH71</f>
        <v>0</v>
      </c>
      <c r="AI62" s="40">
        <f t="shared" ref="AI62" si="448">SUM(AI63:AI67)+AI69+AI70+AI71</f>
        <v>0</v>
      </c>
      <c r="AJ62" s="40">
        <f t="shared" ref="AJ62" si="449">SUM(AJ63:AJ67)+AJ69+AJ70+AJ71</f>
        <v>0</v>
      </c>
      <c r="AK62" s="40">
        <f t="shared" ref="AK62" si="450">SUM(AK63:AK67)+AK69+AK70+AK71</f>
        <v>0</v>
      </c>
      <c r="AL62" s="40">
        <f t="shared" ref="AL62" si="451">SUM(AL63:AL67)+AL69+AL70+AL71</f>
        <v>0</v>
      </c>
      <c r="AM62" s="40">
        <f>SUM(AM63:AM67)+AM69+AM70+AM71</f>
        <v>0</v>
      </c>
      <c r="AN62" s="212">
        <f t="shared" si="17"/>
        <v>0</v>
      </c>
      <c r="AO62" s="210">
        <f t="shared" si="2"/>
        <v>0</v>
      </c>
      <c r="AP62" s="210">
        <f t="shared" si="18"/>
        <v>0</v>
      </c>
      <c r="AQ62" s="210">
        <f t="shared" si="3"/>
        <v>0</v>
      </c>
      <c r="AR62" s="210">
        <f t="shared" si="4"/>
        <v>0</v>
      </c>
      <c r="AS62" s="210">
        <f t="shared" si="5"/>
        <v>0</v>
      </c>
      <c r="AT62" s="211">
        <f t="shared" si="6"/>
        <v>0</v>
      </c>
      <c r="AU62" s="40">
        <f>SUM(AU63:AU67)+AU69+AU70+AU71</f>
        <v>0</v>
      </c>
      <c r="AV62" s="40">
        <f t="shared" ref="AV62" si="452">SUM(AV63:AV67)+AV69+AV70+AV71</f>
        <v>0</v>
      </c>
      <c r="AW62" s="40">
        <f>SUM(AW63:AW67)+AW69+AW70+AW71</f>
        <v>0</v>
      </c>
      <c r="AX62" s="40">
        <f t="shared" ref="AX62" si="453">SUM(AX63:AX67)+AX69+AX70+AX71</f>
        <v>0</v>
      </c>
      <c r="AY62" s="40">
        <f t="shared" ref="AY62" si="454">SUM(AY63:AY67)+AY69+AY70+AY71</f>
        <v>0</v>
      </c>
      <c r="AZ62" s="40">
        <f>SUM(AZ63:AZ67)+AZ69+AZ70+AZ71</f>
        <v>0</v>
      </c>
      <c r="BA62" s="86">
        <f t="shared" ref="BA62" si="455">SUM(BA63:BA67)+BA69+BA70+BA71</f>
        <v>0</v>
      </c>
      <c r="BB62" s="76">
        <f t="shared" ref="BB62:BC62" si="456">SUM(BB63:BB67)+BB69+BB70+BB71</f>
        <v>0</v>
      </c>
      <c r="BC62" s="40">
        <f t="shared" si="456"/>
        <v>0</v>
      </c>
      <c r="BD62" s="40">
        <f>SUM(BD63:BD67)+BD69+BD70+BD71</f>
        <v>0</v>
      </c>
      <c r="BE62" s="40">
        <f t="shared" ref="BE62:BF62" si="457">SUM(BE63:BE67)+BE69+BE70+BE71</f>
        <v>0</v>
      </c>
      <c r="BF62" s="40">
        <f t="shared" si="457"/>
        <v>0</v>
      </c>
      <c r="BG62" s="40">
        <f>SUM(BG63:BG67)+BG69+BG70+BG71</f>
        <v>0</v>
      </c>
      <c r="BH62" s="73">
        <f t="shared" ref="BH62:BI62" si="458">SUM(BH63:BH67)+BH69+BH70+BH71</f>
        <v>0</v>
      </c>
      <c r="BI62" s="85">
        <f t="shared" si="458"/>
        <v>0</v>
      </c>
      <c r="BJ62" s="40">
        <f t="shared" ref="BJ62" si="459">SUM(BJ63:BJ67)+BJ69+BJ70+BJ71</f>
        <v>0</v>
      </c>
      <c r="BK62" s="40">
        <f>SUM(BK63:BK67)+BK69+BK70+BK71</f>
        <v>0</v>
      </c>
      <c r="BL62" s="40">
        <f t="shared" ref="BL62" si="460">SUM(BL63:BL67)+BL69+BL70+BL71</f>
        <v>0</v>
      </c>
      <c r="BM62" s="40">
        <f t="shared" ref="BM62" si="461">SUM(BM63:BM67)+BM69+BM70+BM71</f>
        <v>0</v>
      </c>
      <c r="BN62" s="40">
        <f>SUM(BN63:BN67)+BN69+BN70+BN71</f>
        <v>0</v>
      </c>
      <c r="BO62" s="86">
        <f t="shared" ref="BO62" si="462">SUM(BO63:BO67)+BO69+BO70+BO71</f>
        <v>0</v>
      </c>
      <c r="BP62" s="76">
        <f t="shared" ref="BP62" si="463">SUM(BP63:BP67)+BP69+BP70+BP71</f>
        <v>0</v>
      </c>
      <c r="BQ62" s="40">
        <f t="shared" ref="BQ62:BR62" si="464">SUM(BQ63:BQ67)+BQ69+BQ70+BQ71</f>
        <v>0</v>
      </c>
      <c r="BR62" s="40">
        <f t="shared" si="464"/>
        <v>0</v>
      </c>
      <c r="BS62" s="40">
        <f t="shared" ref="BS62" si="465">SUM(BS63:BS67)+BS69+BS70+BS71</f>
        <v>0</v>
      </c>
      <c r="BT62" s="40">
        <f t="shared" ref="BT62:BU62" si="466">SUM(BT63:BT67)+BT69+BT70+BT71</f>
        <v>0</v>
      </c>
      <c r="BU62" s="40">
        <f t="shared" si="466"/>
        <v>0</v>
      </c>
      <c r="BV62" s="86">
        <f t="shared" ref="BV62" si="467">SUM(BV63:BV67)+BV69+BV70+BV71</f>
        <v>0</v>
      </c>
      <c r="BW62" s="94" t="s">
        <v>240</v>
      </c>
      <c r="BX62" s="61" t="s">
        <v>240</v>
      </c>
      <c r="BY62" s="61" t="s">
        <v>240</v>
      </c>
      <c r="BZ62" s="61" t="s">
        <v>240</v>
      </c>
      <c r="CA62" s="61" t="s">
        <v>240</v>
      </c>
      <c r="CB62" s="61" t="s">
        <v>240</v>
      </c>
      <c r="CC62" s="61" t="s">
        <v>240</v>
      </c>
      <c r="CD62" s="179" t="s">
        <v>240</v>
      </c>
    </row>
    <row r="63" spans="1:82" ht="38.25" hidden="1" outlineLevel="1" x14ac:dyDescent="0.25">
      <c r="A63" s="178" t="s">
        <v>185</v>
      </c>
      <c r="B63" s="13" t="s">
        <v>186</v>
      </c>
      <c r="C63" s="12" t="s">
        <v>107</v>
      </c>
      <c r="D63" s="131" t="s">
        <v>240</v>
      </c>
      <c r="E63" s="212">
        <f t="shared" si="9"/>
        <v>0</v>
      </c>
      <c r="F63" s="210">
        <f t="shared" si="10"/>
        <v>0</v>
      </c>
      <c r="G63" s="210">
        <f t="shared" si="11"/>
        <v>0</v>
      </c>
      <c r="H63" s="210">
        <f t="shared" si="12"/>
        <v>0</v>
      </c>
      <c r="I63" s="210">
        <f t="shared" si="13"/>
        <v>0</v>
      </c>
      <c r="J63" s="210">
        <f t="shared" si="14"/>
        <v>0</v>
      </c>
      <c r="K63" s="211">
        <f t="shared" si="15"/>
        <v>0</v>
      </c>
      <c r="L63" s="125">
        <v>0</v>
      </c>
      <c r="M63" s="244">
        <v>0</v>
      </c>
      <c r="N63" s="244">
        <v>0</v>
      </c>
      <c r="O63" s="244">
        <v>0</v>
      </c>
      <c r="P63" s="244">
        <v>0</v>
      </c>
      <c r="Q63" s="244">
        <v>0</v>
      </c>
      <c r="R63" s="245">
        <v>0</v>
      </c>
      <c r="S63" s="246">
        <v>0</v>
      </c>
      <c r="T63" s="244">
        <v>0</v>
      </c>
      <c r="U63" s="244">
        <v>0</v>
      </c>
      <c r="V63" s="244">
        <v>0</v>
      </c>
      <c r="W63" s="244">
        <v>0</v>
      </c>
      <c r="X63" s="244">
        <v>0</v>
      </c>
      <c r="Y63" s="245">
        <v>0</v>
      </c>
      <c r="Z63" s="246">
        <v>0</v>
      </c>
      <c r="AA63" s="244">
        <v>0</v>
      </c>
      <c r="AB63" s="244">
        <v>0</v>
      </c>
      <c r="AC63" s="244">
        <v>0</v>
      </c>
      <c r="AD63" s="244">
        <v>0</v>
      </c>
      <c r="AE63" s="244">
        <v>0</v>
      </c>
      <c r="AF63" s="247">
        <v>0</v>
      </c>
      <c r="AG63" s="125">
        <v>0</v>
      </c>
      <c r="AH63" s="244">
        <v>0</v>
      </c>
      <c r="AI63" s="244">
        <v>0</v>
      </c>
      <c r="AJ63" s="244">
        <v>0</v>
      </c>
      <c r="AK63" s="244">
        <v>0</v>
      </c>
      <c r="AL63" s="244">
        <v>0</v>
      </c>
      <c r="AM63" s="245">
        <v>0</v>
      </c>
      <c r="AN63" s="212">
        <f t="shared" si="17"/>
        <v>0</v>
      </c>
      <c r="AO63" s="210">
        <f t="shared" si="2"/>
        <v>0</v>
      </c>
      <c r="AP63" s="210">
        <f t="shared" si="18"/>
        <v>0</v>
      </c>
      <c r="AQ63" s="210">
        <f t="shared" si="3"/>
        <v>0</v>
      </c>
      <c r="AR63" s="210">
        <f t="shared" si="4"/>
        <v>0</v>
      </c>
      <c r="AS63" s="210">
        <f t="shared" si="5"/>
        <v>0</v>
      </c>
      <c r="AT63" s="211">
        <f t="shared" si="6"/>
        <v>0</v>
      </c>
      <c r="AU63" s="125">
        <v>0</v>
      </c>
      <c r="AV63" s="125">
        <v>0</v>
      </c>
      <c r="AW63" s="89">
        <v>0</v>
      </c>
      <c r="AX63" s="125">
        <v>0</v>
      </c>
      <c r="AY63" s="125">
        <v>0</v>
      </c>
      <c r="AZ63" s="89">
        <v>0</v>
      </c>
      <c r="BA63" s="127">
        <v>0</v>
      </c>
      <c r="BB63" s="125">
        <v>0</v>
      </c>
      <c r="BC63" s="125">
        <v>0</v>
      </c>
      <c r="BD63" s="89">
        <v>0</v>
      </c>
      <c r="BE63" s="125">
        <v>0</v>
      </c>
      <c r="BF63" s="125">
        <v>0</v>
      </c>
      <c r="BG63" s="89">
        <v>0</v>
      </c>
      <c r="BH63" s="128">
        <v>0</v>
      </c>
      <c r="BI63" s="246">
        <v>0</v>
      </c>
      <c r="BJ63" s="125">
        <v>0</v>
      </c>
      <c r="BK63" s="89">
        <v>0</v>
      </c>
      <c r="BL63" s="125">
        <v>0</v>
      </c>
      <c r="BM63" s="125">
        <v>0</v>
      </c>
      <c r="BN63" s="89">
        <v>0</v>
      </c>
      <c r="BO63" s="127">
        <v>0</v>
      </c>
      <c r="BP63" s="125">
        <v>0</v>
      </c>
      <c r="BQ63" s="125">
        <v>0</v>
      </c>
      <c r="BR63" s="125">
        <v>0</v>
      </c>
      <c r="BS63" s="125">
        <v>0</v>
      </c>
      <c r="BT63" s="125">
        <v>0</v>
      </c>
      <c r="BU63" s="125">
        <v>0</v>
      </c>
      <c r="BV63" s="127">
        <v>0</v>
      </c>
      <c r="BW63" s="94" t="s">
        <v>240</v>
      </c>
      <c r="BX63" s="61" t="s">
        <v>240</v>
      </c>
      <c r="BY63" s="61" t="s">
        <v>240</v>
      </c>
      <c r="BZ63" s="61" t="s">
        <v>240</v>
      </c>
      <c r="CA63" s="61" t="s">
        <v>240</v>
      </c>
      <c r="CB63" s="61" t="s">
        <v>240</v>
      </c>
      <c r="CC63" s="61" t="s">
        <v>240</v>
      </c>
      <c r="CD63" s="179" t="s">
        <v>240</v>
      </c>
    </row>
    <row r="64" spans="1:82" ht="25.5" hidden="1" outlineLevel="1" x14ac:dyDescent="0.25">
      <c r="A64" s="178" t="s">
        <v>187</v>
      </c>
      <c r="B64" s="13" t="s">
        <v>188</v>
      </c>
      <c r="C64" s="12" t="s">
        <v>107</v>
      </c>
      <c r="D64" s="131" t="s">
        <v>240</v>
      </c>
      <c r="E64" s="212">
        <f t="shared" si="9"/>
        <v>0</v>
      </c>
      <c r="F64" s="210">
        <f t="shared" si="10"/>
        <v>0</v>
      </c>
      <c r="G64" s="210">
        <f t="shared" si="11"/>
        <v>0</v>
      </c>
      <c r="H64" s="210">
        <f t="shared" si="12"/>
        <v>0</v>
      </c>
      <c r="I64" s="210">
        <f t="shared" si="13"/>
        <v>0</v>
      </c>
      <c r="J64" s="210">
        <f t="shared" si="14"/>
        <v>0</v>
      </c>
      <c r="K64" s="211">
        <f t="shared" si="15"/>
        <v>0</v>
      </c>
      <c r="L64" s="125">
        <v>0</v>
      </c>
      <c r="M64" s="244">
        <v>0</v>
      </c>
      <c r="N64" s="244">
        <v>0</v>
      </c>
      <c r="O64" s="244">
        <v>0</v>
      </c>
      <c r="P64" s="244">
        <v>0</v>
      </c>
      <c r="Q64" s="244">
        <v>0</v>
      </c>
      <c r="R64" s="245">
        <v>0</v>
      </c>
      <c r="S64" s="246">
        <v>0</v>
      </c>
      <c r="T64" s="244">
        <v>0</v>
      </c>
      <c r="U64" s="244">
        <v>0</v>
      </c>
      <c r="V64" s="244">
        <v>0</v>
      </c>
      <c r="W64" s="244">
        <v>0</v>
      </c>
      <c r="X64" s="244">
        <v>0</v>
      </c>
      <c r="Y64" s="245">
        <v>0</v>
      </c>
      <c r="Z64" s="246">
        <v>0</v>
      </c>
      <c r="AA64" s="244">
        <v>0</v>
      </c>
      <c r="AB64" s="244">
        <v>0</v>
      </c>
      <c r="AC64" s="244">
        <v>0</v>
      </c>
      <c r="AD64" s="244">
        <v>0</v>
      </c>
      <c r="AE64" s="244">
        <v>0</v>
      </c>
      <c r="AF64" s="247">
        <v>0</v>
      </c>
      <c r="AG64" s="125">
        <v>0</v>
      </c>
      <c r="AH64" s="244">
        <v>0</v>
      </c>
      <c r="AI64" s="244">
        <v>0</v>
      </c>
      <c r="AJ64" s="244">
        <v>0</v>
      </c>
      <c r="AK64" s="244">
        <v>0</v>
      </c>
      <c r="AL64" s="244">
        <v>0</v>
      </c>
      <c r="AM64" s="245">
        <v>0</v>
      </c>
      <c r="AN64" s="212">
        <f t="shared" si="17"/>
        <v>0</v>
      </c>
      <c r="AO64" s="210">
        <f t="shared" si="2"/>
        <v>0</v>
      </c>
      <c r="AP64" s="210">
        <f t="shared" si="18"/>
        <v>0</v>
      </c>
      <c r="AQ64" s="210">
        <f t="shared" si="3"/>
        <v>0</v>
      </c>
      <c r="AR64" s="210">
        <f t="shared" si="4"/>
        <v>0</v>
      </c>
      <c r="AS64" s="210">
        <f t="shared" si="5"/>
        <v>0</v>
      </c>
      <c r="AT64" s="211">
        <f t="shared" si="6"/>
        <v>0</v>
      </c>
      <c r="AU64" s="125">
        <v>0</v>
      </c>
      <c r="AV64" s="125">
        <v>0</v>
      </c>
      <c r="AW64" s="89">
        <v>0</v>
      </c>
      <c r="AX64" s="125">
        <v>0</v>
      </c>
      <c r="AY64" s="125">
        <v>0</v>
      </c>
      <c r="AZ64" s="89">
        <v>0</v>
      </c>
      <c r="BA64" s="127">
        <v>0</v>
      </c>
      <c r="BB64" s="125">
        <v>0</v>
      </c>
      <c r="BC64" s="125">
        <v>0</v>
      </c>
      <c r="BD64" s="89">
        <v>0</v>
      </c>
      <c r="BE64" s="125">
        <v>0</v>
      </c>
      <c r="BF64" s="125">
        <v>0</v>
      </c>
      <c r="BG64" s="89">
        <v>0</v>
      </c>
      <c r="BH64" s="128">
        <v>0</v>
      </c>
      <c r="BI64" s="246">
        <v>0</v>
      </c>
      <c r="BJ64" s="125">
        <v>0</v>
      </c>
      <c r="BK64" s="89">
        <v>0</v>
      </c>
      <c r="BL64" s="125">
        <v>0</v>
      </c>
      <c r="BM64" s="125">
        <v>0</v>
      </c>
      <c r="BN64" s="89">
        <v>0</v>
      </c>
      <c r="BO64" s="127">
        <v>0</v>
      </c>
      <c r="BP64" s="125">
        <v>0</v>
      </c>
      <c r="BQ64" s="125">
        <v>0</v>
      </c>
      <c r="BR64" s="125">
        <v>0</v>
      </c>
      <c r="BS64" s="125">
        <v>0</v>
      </c>
      <c r="BT64" s="125">
        <v>0</v>
      </c>
      <c r="BU64" s="125">
        <v>0</v>
      </c>
      <c r="BV64" s="127">
        <v>0</v>
      </c>
      <c r="BW64" s="94" t="s">
        <v>240</v>
      </c>
      <c r="BX64" s="61" t="s">
        <v>240</v>
      </c>
      <c r="BY64" s="61" t="s">
        <v>240</v>
      </c>
      <c r="BZ64" s="61" t="s">
        <v>240</v>
      </c>
      <c r="CA64" s="61" t="s">
        <v>240</v>
      </c>
      <c r="CB64" s="61" t="s">
        <v>240</v>
      </c>
      <c r="CC64" s="61" t="s">
        <v>240</v>
      </c>
      <c r="CD64" s="179" t="s">
        <v>240</v>
      </c>
    </row>
    <row r="65" spans="1:82" ht="33" hidden="1" customHeight="1" outlineLevel="1" x14ac:dyDescent="0.25">
      <c r="A65" s="178" t="s">
        <v>189</v>
      </c>
      <c r="B65" s="13" t="s">
        <v>190</v>
      </c>
      <c r="C65" s="12" t="s">
        <v>107</v>
      </c>
      <c r="D65" s="131" t="s">
        <v>240</v>
      </c>
      <c r="E65" s="212">
        <f t="shared" si="9"/>
        <v>0</v>
      </c>
      <c r="F65" s="210">
        <f t="shared" si="10"/>
        <v>0</v>
      </c>
      <c r="G65" s="210">
        <f t="shared" si="11"/>
        <v>0</v>
      </c>
      <c r="H65" s="210">
        <f t="shared" si="12"/>
        <v>0</v>
      </c>
      <c r="I65" s="210">
        <f t="shared" si="13"/>
        <v>0</v>
      </c>
      <c r="J65" s="210">
        <f t="shared" si="14"/>
        <v>0</v>
      </c>
      <c r="K65" s="211">
        <f t="shared" si="15"/>
        <v>0</v>
      </c>
      <c r="L65" s="125">
        <v>0</v>
      </c>
      <c r="M65" s="244">
        <v>0</v>
      </c>
      <c r="N65" s="244">
        <v>0</v>
      </c>
      <c r="O65" s="244">
        <v>0</v>
      </c>
      <c r="P65" s="244">
        <v>0</v>
      </c>
      <c r="Q65" s="244">
        <v>0</v>
      </c>
      <c r="R65" s="245">
        <v>0</v>
      </c>
      <c r="S65" s="246">
        <v>0</v>
      </c>
      <c r="T65" s="244">
        <v>0</v>
      </c>
      <c r="U65" s="244">
        <v>0</v>
      </c>
      <c r="V65" s="244">
        <v>0</v>
      </c>
      <c r="W65" s="244">
        <v>0</v>
      </c>
      <c r="X65" s="244">
        <v>0</v>
      </c>
      <c r="Y65" s="245">
        <v>0</v>
      </c>
      <c r="Z65" s="246">
        <v>0</v>
      </c>
      <c r="AA65" s="244">
        <v>0</v>
      </c>
      <c r="AB65" s="244">
        <v>0</v>
      </c>
      <c r="AC65" s="244">
        <v>0</v>
      </c>
      <c r="AD65" s="244">
        <v>0</v>
      </c>
      <c r="AE65" s="244">
        <v>0</v>
      </c>
      <c r="AF65" s="247">
        <v>0</v>
      </c>
      <c r="AG65" s="125">
        <v>0</v>
      </c>
      <c r="AH65" s="244">
        <v>0</v>
      </c>
      <c r="AI65" s="244">
        <v>0</v>
      </c>
      <c r="AJ65" s="244">
        <v>0</v>
      </c>
      <c r="AK65" s="244">
        <v>0</v>
      </c>
      <c r="AL65" s="244">
        <v>0</v>
      </c>
      <c r="AM65" s="245">
        <v>0</v>
      </c>
      <c r="AN65" s="212">
        <f t="shared" si="17"/>
        <v>0</v>
      </c>
      <c r="AO65" s="210">
        <f t="shared" si="2"/>
        <v>0</v>
      </c>
      <c r="AP65" s="210">
        <f t="shared" si="18"/>
        <v>0</v>
      </c>
      <c r="AQ65" s="210">
        <f t="shared" si="3"/>
        <v>0</v>
      </c>
      <c r="AR65" s="210">
        <f t="shared" si="4"/>
        <v>0</v>
      </c>
      <c r="AS65" s="210">
        <f t="shared" si="5"/>
        <v>0</v>
      </c>
      <c r="AT65" s="211">
        <f t="shared" si="6"/>
        <v>0</v>
      </c>
      <c r="AU65" s="125">
        <v>0</v>
      </c>
      <c r="AV65" s="125">
        <v>0</v>
      </c>
      <c r="AW65" s="89">
        <v>0</v>
      </c>
      <c r="AX65" s="125">
        <v>0</v>
      </c>
      <c r="AY65" s="125">
        <v>0</v>
      </c>
      <c r="AZ65" s="89">
        <v>0</v>
      </c>
      <c r="BA65" s="127">
        <v>0</v>
      </c>
      <c r="BB65" s="125">
        <v>0</v>
      </c>
      <c r="BC65" s="125">
        <v>0</v>
      </c>
      <c r="BD65" s="89">
        <v>0</v>
      </c>
      <c r="BE65" s="125">
        <v>0</v>
      </c>
      <c r="BF65" s="125">
        <v>0</v>
      </c>
      <c r="BG65" s="89">
        <v>0</v>
      </c>
      <c r="BH65" s="128">
        <v>0</v>
      </c>
      <c r="BI65" s="246">
        <v>0</v>
      </c>
      <c r="BJ65" s="125">
        <v>0</v>
      </c>
      <c r="BK65" s="89">
        <v>0</v>
      </c>
      <c r="BL65" s="125">
        <v>0</v>
      </c>
      <c r="BM65" s="125">
        <v>0</v>
      </c>
      <c r="BN65" s="89">
        <v>0</v>
      </c>
      <c r="BO65" s="127">
        <v>0</v>
      </c>
      <c r="BP65" s="125">
        <v>0</v>
      </c>
      <c r="BQ65" s="125">
        <v>0</v>
      </c>
      <c r="BR65" s="125">
        <v>0</v>
      </c>
      <c r="BS65" s="125">
        <v>0</v>
      </c>
      <c r="BT65" s="125">
        <v>0</v>
      </c>
      <c r="BU65" s="125">
        <v>0</v>
      </c>
      <c r="BV65" s="127">
        <v>0</v>
      </c>
      <c r="BW65" s="94" t="s">
        <v>240</v>
      </c>
      <c r="BX65" s="61" t="s">
        <v>240</v>
      </c>
      <c r="BY65" s="61" t="s">
        <v>240</v>
      </c>
      <c r="BZ65" s="61" t="s">
        <v>240</v>
      </c>
      <c r="CA65" s="61" t="s">
        <v>240</v>
      </c>
      <c r="CB65" s="61" t="s">
        <v>240</v>
      </c>
      <c r="CC65" s="61" t="s">
        <v>240</v>
      </c>
      <c r="CD65" s="179" t="s">
        <v>240</v>
      </c>
    </row>
    <row r="66" spans="1:82" ht="49.5" hidden="1" customHeight="1" outlineLevel="1" x14ac:dyDescent="0.25">
      <c r="A66" s="178" t="s">
        <v>191</v>
      </c>
      <c r="B66" s="13" t="s">
        <v>192</v>
      </c>
      <c r="C66" s="12" t="s">
        <v>107</v>
      </c>
      <c r="D66" s="131" t="s">
        <v>240</v>
      </c>
      <c r="E66" s="212">
        <f t="shared" si="9"/>
        <v>0</v>
      </c>
      <c r="F66" s="210">
        <f t="shared" si="10"/>
        <v>0</v>
      </c>
      <c r="G66" s="210">
        <f t="shared" si="11"/>
        <v>0</v>
      </c>
      <c r="H66" s="210">
        <f t="shared" si="12"/>
        <v>0</v>
      </c>
      <c r="I66" s="210">
        <f t="shared" si="13"/>
        <v>0</v>
      </c>
      <c r="J66" s="210">
        <f t="shared" si="14"/>
        <v>0</v>
      </c>
      <c r="K66" s="211">
        <f t="shared" si="15"/>
        <v>0</v>
      </c>
      <c r="L66" s="125">
        <v>0</v>
      </c>
      <c r="M66" s="244">
        <v>0</v>
      </c>
      <c r="N66" s="244">
        <v>0</v>
      </c>
      <c r="O66" s="244">
        <v>0</v>
      </c>
      <c r="P66" s="244">
        <v>0</v>
      </c>
      <c r="Q66" s="244">
        <v>0</v>
      </c>
      <c r="R66" s="245">
        <v>0</v>
      </c>
      <c r="S66" s="246">
        <v>0</v>
      </c>
      <c r="T66" s="244">
        <v>0</v>
      </c>
      <c r="U66" s="244">
        <v>0</v>
      </c>
      <c r="V66" s="244">
        <v>0</v>
      </c>
      <c r="W66" s="244">
        <v>0</v>
      </c>
      <c r="X66" s="244">
        <v>0</v>
      </c>
      <c r="Y66" s="245">
        <v>0</v>
      </c>
      <c r="Z66" s="246">
        <v>0</v>
      </c>
      <c r="AA66" s="244">
        <v>0</v>
      </c>
      <c r="AB66" s="244">
        <v>0</v>
      </c>
      <c r="AC66" s="244">
        <v>0</v>
      </c>
      <c r="AD66" s="244">
        <v>0</v>
      </c>
      <c r="AE66" s="244">
        <v>0</v>
      </c>
      <c r="AF66" s="247">
        <v>0</v>
      </c>
      <c r="AG66" s="125">
        <v>0</v>
      </c>
      <c r="AH66" s="244">
        <v>0</v>
      </c>
      <c r="AI66" s="244">
        <v>0</v>
      </c>
      <c r="AJ66" s="244">
        <v>0</v>
      </c>
      <c r="AK66" s="244">
        <v>0</v>
      </c>
      <c r="AL66" s="244">
        <v>0</v>
      </c>
      <c r="AM66" s="245">
        <v>0</v>
      </c>
      <c r="AN66" s="212">
        <f t="shared" si="17"/>
        <v>0</v>
      </c>
      <c r="AO66" s="210">
        <f t="shared" si="2"/>
        <v>0</v>
      </c>
      <c r="AP66" s="210">
        <f t="shared" si="18"/>
        <v>0</v>
      </c>
      <c r="AQ66" s="210">
        <f t="shared" si="3"/>
        <v>0</v>
      </c>
      <c r="AR66" s="210">
        <f t="shared" si="4"/>
        <v>0</v>
      </c>
      <c r="AS66" s="210">
        <f t="shared" si="5"/>
        <v>0</v>
      </c>
      <c r="AT66" s="211">
        <f t="shared" si="6"/>
        <v>0</v>
      </c>
      <c r="AU66" s="125">
        <v>0</v>
      </c>
      <c r="AV66" s="125">
        <v>0</v>
      </c>
      <c r="AW66" s="89">
        <v>0</v>
      </c>
      <c r="AX66" s="125">
        <v>0</v>
      </c>
      <c r="AY66" s="125">
        <v>0</v>
      </c>
      <c r="AZ66" s="89">
        <v>0</v>
      </c>
      <c r="BA66" s="127">
        <v>0</v>
      </c>
      <c r="BB66" s="125">
        <v>0</v>
      </c>
      <c r="BC66" s="125">
        <v>0</v>
      </c>
      <c r="BD66" s="89">
        <v>0</v>
      </c>
      <c r="BE66" s="125">
        <v>0</v>
      </c>
      <c r="BF66" s="125">
        <v>0</v>
      </c>
      <c r="BG66" s="89">
        <v>0</v>
      </c>
      <c r="BH66" s="128">
        <v>0</v>
      </c>
      <c r="BI66" s="246">
        <v>0</v>
      </c>
      <c r="BJ66" s="125">
        <v>0</v>
      </c>
      <c r="BK66" s="89">
        <v>0</v>
      </c>
      <c r="BL66" s="125">
        <v>0</v>
      </c>
      <c r="BM66" s="125">
        <v>0</v>
      </c>
      <c r="BN66" s="89">
        <v>0</v>
      </c>
      <c r="BO66" s="127">
        <v>0</v>
      </c>
      <c r="BP66" s="125">
        <v>0</v>
      </c>
      <c r="BQ66" s="125">
        <v>0</v>
      </c>
      <c r="BR66" s="125">
        <v>0</v>
      </c>
      <c r="BS66" s="125">
        <v>0</v>
      </c>
      <c r="BT66" s="125">
        <v>0</v>
      </c>
      <c r="BU66" s="125">
        <v>0</v>
      </c>
      <c r="BV66" s="127">
        <v>0</v>
      </c>
      <c r="BW66" s="94" t="s">
        <v>240</v>
      </c>
      <c r="BX66" s="61" t="s">
        <v>240</v>
      </c>
      <c r="BY66" s="61" t="s">
        <v>240</v>
      </c>
      <c r="BZ66" s="61" t="s">
        <v>240</v>
      </c>
      <c r="CA66" s="61" t="s">
        <v>240</v>
      </c>
      <c r="CB66" s="61" t="s">
        <v>240</v>
      </c>
      <c r="CC66" s="61" t="s">
        <v>240</v>
      </c>
      <c r="CD66" s="179" t="s">
        <v>240</v>
      </c>
    </row>
    <row r="67" spans="1:82" s="46" customFormat="1" ht="38.25" collapsed="1" x14ac:dyDescent="0.25">
      <c r="A67" s="185" t="s">
        <v>193</v>
      </c>
      <c r="B67" s="30" t="s">
        <v>194</v>
      </c>
      <c r="C67" s="24" t="s">
        <v>107</v>
      </c>
      <c r="D67" s="52" t="s">
        <v>240</v>
      </c>
      <c r="E67" s="212">
        <f t="shared" si="9"/>
        <v>0</v>
      </c>
      <c r="F67" s="210">
        <f t="shared" si="10"/>
        <v>0</v>
      </c>
      <c r="G67" s="210">
        <f t="shared" si="11"/>
        <v>0</v>
      </c>
      <c r="H67" s="210">
        <f t="shared" si="12"/>
        <v>0</v>
      </c>
      <c r="I67" s="210">
        <f t="shared" si="13"/>
        <v>0</v>
      </c>
      <c r="J67" s="210">
        <f t="shared" si="14"/>
        <v>0</v>
      </c>
      <c r="K67" s="211">
        <f t="shared" si="15"/>
        <v>0</v>
      </c>
      <c r="L67" s="274">
        <f>L68</f>
        <v>0</v>
      </c>
      <c r="M67" s="274">
        <f t="shared" ref="M67:AM67" si="468">M68</f>
        <v>0</v>
      </c>
      <c r="N67" s="274">
        <f t="shared" si="468"/>
        <v>0</v>
      </c>
      <c r="O67" s="274">
        <f t="shared" si="468"/>
        <v>0</v>
      </c>
      <c r="P67" s="274">
        <f t="shared" si="468"/>
        <v>0</v>
      </c>
      <c r="Q67" s="274">
        <f t="shared" si="468"/>
        <v>0</v>
      </c>
      <c r="R67" s="275">
        <f t="shared" si="468"/>
        <v>0</v>
      </c>
      <c r="S67" s="276">
        <f t="shared" si="468"/>
        <v>0</v>
      </c>
      <c r="T67" s="274">
        <f t="shared" si="468"/>
        <v>0</v>
      </c>
      <c r="U67" s="274">
        <f t="shared" si="468"/>
        <v>0</v>
      </c>
      <c r="V67" s="274">
        <f t="shared" si="468"/>
        <v>0</v>
      </c>
      <c r="W67" s="274">
        <f t="shared" si="468"/>
        <v>0</v>
      </c>
      <c r="X67" s="274">
        <f t="shared" si="468"/>
        <v>0</v>
      </c>
      <c r="Y67" s="275">
        <f t="shared" si="468"/>
        <v>0</v>
      </c>
      <c r="Z67" s="276">
        <f t="shared" si="468"/>
        <v>0</v>
      </c>
      <c r="AA67" s="274">
        <f t="shared" si="468"/>
        <v>0</v>
      </c>
      <c r="AB67" s="274">
        <f t="shared" si="468"/>
        <v>0</v>
      </c>
      <c r="AC67" s="274">
        <f t="shared" si="468"/>
        <v>0</v>
      </c>
      <c r="AD67" s="274">
        <f t="shared" si="468"/>
        <v>0</v>
      </c>
      <c r="AE67" s="274">
        <f t="shared" si="468"/>
        <v>0</v>
      </c>
      <c r="AF67" s="277">
        <f t="shared" si="468"/>
        <v>0</v>
      </c>
      <c r="AG67" s="274">
        <f t="shared" si="468"/>
        <v>0</v>
      </c>
      <c r="AH67" s="274">
        <f t="shared" si="468"/>
        <v>0</v>
      </c>
      <c r="AI67" s="274">
        <f t="shared" si="468"/>
        <v>0</v>
      </c>
      <c r="AJ67" s="274">
        <f t="shared" si="468"/>
        <v>0</v>
      </c>
      <c r="AK67" s="274">
        <f t="shared" si="468"/>
        <v>0</v>
      </c>
      <c r="AL67" s="274">
        <f t="shared" si="468"/>
        <v>0</v>
      </c>
      <c r="AM67" s="274">
        <f t="shared" si="468"/>
        <v>0</v>
      </c>
      <c r="AN67" s="212">
        <f t="shared" si="17"/>
        <v>0</v>
      </c>
      <c r="AO67" s="210">
        <f t="shared" si="2"/>
        <v>0</v>
      </c>
      <c r="AP67" s="210">
        <f t="shared" si="18"/>
        <v>0</v>
      </c>
      <c r="AQ67" s="210">
        <f t="shared" si="3"/>
        <v>0</v>
      </c>
      <c r="AR67" s="210">
        <f t="shared" si="4"/>
        <v>0</v>
      </c>
      <c r="AS67" s="210">
        <f t="shared" si="5"/>
        <v>0</v>
      </c>
      <c r="AT67" s="211">
        <f t="shared" si="6"/>
        <v>0</v>
      </c>
      <c r="AU67" s="274">
        <f>AU68</f>
        <v>0</v>
      </c>
      <c r="AV67" s="274">
        <f t="shared" ref="AV67" si="469">AV68</f>
        <v>0</v>
      </c>
      <c r="AW67" s="88">
        <f>AW68</f>
        <v>0</v>
      </c>
      <c r="AX67" s="274">
        <f t="shared" ref="AX67" si="470">AX68</f>
        <v>0</v>
      </c>
      <c r="AY67" s="274">
        <f t="shared" ref="AY67" si="471">AY68</f>
        <v>0</v>
      </c>
      <c r="AZ67" s="88">
        <f>AZ68</f>
        <v>0</v>
      </c>
      <c r="BA67" s="277">
        <f t="shared" ref="BA67" si="472">BA68</f>
        <v>0</v>
      </c>
      <c r="BB67" s="274">
        <f t="shared" ref="BB67" si="473">BB68</f>
        <v>0</v>
      </c>
      <c r="BC67" s="274">
        <f t="shared" ref="BC67" si="474">BC68</f>
        <v>0</v>
      </c>
      <c r="BD67" s="88">
        <f>BD68</f>
        <v>0</v>
      </c>
      <c r="BE67" s="274">
        <f t="shared" ref="BE67" si="475">BE68</f>
        <v>0</v>
      </c>
      <c r="BF67" s="274">
        <f t="shared" ref="BF67" si="476">BF68</f>
        <v>0</v>
      </c>
      <c r="BG67" s="88">
        <f>BG68</f>
        <v>0</v>
      </c>
      <c r="BH67" s="275">
        <f t="shared" ref="BH67" si="477">BH68</f>
        <v>0</v>
      </c>
      <c r="BI67" s="276">
        <f t="shared" ref="BI67" si="478">BI68</f>
        <v>0</v>
      </c>
      <c r="BJ67" s="274">
        <f t="shared" ref="BJ67" si="479">BJ68</f>
        <v>0</v>
      </c>
      <c r="BK67" s="88">
        <f>BK68</f>
        <v>0</v>
      </c>
      <c r="BL67" s="274">
        <f t="shared" ref="BL67:BM67" si="480">BL68</f>
        <v>0</v>
      </c>
      <c r="BM67" s="274">
        <f t="shared" si="480"/>
        <v>0</v>
      </c>
      <c r="BN67" s="88">
        <f>BN68</f>
        <v>0</v>
      </c>
      <c r="BO67" s="277">
        <f t="shared" ref="BO67" si="481">BO68</f>
        <v>0</v>
      </c>
      <c r="BP67" s="274">
        <f t="shared" ref="BP67" si="482">BP68</f>
        <v>0</v>
      </c>
      <c r="BQ67" s="274">
        <f t="shared" ref="BQ67" si="483">BQ68</f>
        <v>0</v>
      </c>
      <c r="BR67" s="274">
        <f t="shared" ref="BR67" si="484">BR68</f>
        <v>0</v>
      </c>
      <c r="BS67" s="274">
        <f t="shared" ref="BS67" si="485">BS68</f>
        <v>0</v>
      </c>
      <c r="BT67" s="274">
        <f t="shared" ref="BT67" si="486">BT68</f>
        <v>0</v>
      </c>
      <c r="BU67" s="274">
        <f t="shared" ref="BU67" si="487">BU68</f>
        <v>0</v>
      </c>
      <c r="BV67" s="277">
        <f t="shared" ref="BV67" si="488">BV68</f>
        <v>0</v>
      </c>
      <c r="BW67" s="94" t="s">
        <v>240</v>
      </c>
      <c r="BX67" s="61" t="s">
        <v>240</v>
      </c>
      <c r="BY67" s="61" t="s">
        <v>240</v>
      </c>
      <c r="BZ67" s="61" t="s">
        <v>240</v>
      </c>
      <c r="CA67" s="61" t="s">
        <v>240</v>
      </c>
      <c r="CB67" s="61" t="s">
        <v>240</v>
      </c>
      <c r="CC67" s="61" t="s">
        <v>240</v>
      </c>
      <c r="CD67" s="179" t="s">
        <v>240</v>
      </c>
    </row>
    <row r="68" spans="1:82" ht="24" customHeight="1" x14ac:dyDescent="0.25">
      <c r="A68" s="178" t="s">
        <v>195</v>
      </c>
      <c r="B68" s="31" t="s">
        <v>196</v>
      </c>
      <c r="C68" s="32" t="s">
        <v>197</v>
      </c>
      <c r="D68" s="131" t="s">
        <v>240</v>
      </c>
      <c r="E68" s="212">
        <f t="shared" si="9"/>
        <v>0</v>
      </c>
      <c r="F68" s="210">
        <f t="shared" si="10"/>
        <v>0</v>
      </c>
      <c r="G68" s="210">
        <f t="shared" si="11"/>
        <v>0</v>
      </c>
      <c r="H68" s="210">
        <f t="shared" si="12"/>
        <v>0</v>
      </c>
      <c r="I68" s="210">
        <f t="shared" si="13"/>
        <v>0</v>
      </c>
      <c r="J68" s="210">
        <f t="shared" si="14"/>
        <v>0</v>
      </c>
      <c r="K68" s="211">
        <f t="shared" si="15"/>
        <v>0</v>
      </c>
      <c r="L68" s="125">
        <v>0</v>
      </c>
      <c r="M68" s="244">
        <v>0</v>
      </c>
      <c r="N68" s="244">
        <v>0</v>
      </c>
      <c r="O68" s="244">
        <v>0</v>
      </c>
      <c r="P68" s="244">
        <v>0</v>
      </c>
      <c r="Q68" s="244">
        <v>0</v>
      </c>
      <c r="R68" s="245">
        <v>0</v>
      </c>
      <c r="S68" s="246">
        <v>0</v>
      </c>
      <c r="T68" s="244">
        <v>0</v>
      </c>
      <c r="U68" s="244">
        <v>0</v>
      </c>
      <c r="V68" s="244">
        <v>0</v>
      </c>
      <c r="W68" s="244">
        <v>0</v>
      </c>
      <c r="X68" s="244">
        <v>0</v>
      </c>
      <c r="Y68" s="245">
        <v>0</v>
      </c>
      <c r="Z68" s="246">
        <v>0</v>
      </c>
      <c r="AA68" s="244">
        <v>0</v>
      </c>
      <c r="AB68" s="244">
        <v>0</v>
      </c>
      <c r="AC68" s="244">
        <v>0</v>
      </c>
      <c r="AD68" s="244">
        <v>0</v>
      </c>
      <c r="AE68" s="244">
        <v>0</v>
      </c>
      <c r="AF68" s="247">
        <v>0</v>
      </c>
      <c r="AG68" s="125">
        <v>0</v>
      </c>
      <c r="AH68" s="244">
        <v>0</v>
      </c>
      <c r="AI68" s="244">
        <v>0</v>
      </c>
      <c r="AJ68" s="244">
        <v>0</v>
      </c>
      <c r="AK68" s="244">
        <v>0</v>
      </c>
      <c r="AL68" s="244">
        <v>0</v>
      </c>
      <c r="AM68" s="245">
        <v>0</v>
      </c>
      <c r="AN68" s="212">
        <f t="shared" si="17"/>
        <v>0</v>
      </c>
      <c r="AO68" s="210">
        <f t="shared" si="2"/>
        <v>0</v>
      </c>
      <c r="AP68" s="210">
        <f t="shared" si="18"/>
        <v>0</v>
      </c>
      <c r="AQ68" s="210">
        <f t="shared" si="3"/>
        <v>0</v>
      </c>
      <c r="AR68" s="210">
        <f t="shared" si="4"/>
        <v>0</v>
      </c>
      <c r="AS68" s="210">
        <f t="shared" si="5"/>
        <v>0</v>
      </c>
      <c r="AT68" s="211">
        <f t="shared" si="6"/>
        <v>0</v>
      </c>
      <c r="AU68" s="125">
        <v>0</v>
      </c>
      <c r="AV68" s="125">
        <v>0</v>
      </c>
      <c r="AW68" s="89">
        <v>0</v>
      </c>
      <c r="AX68" s="125">
        <v>0</v>
      </c>
      <c r="AY68" s="125">
        <v>0</v>
      </c>
      <c r="AZ68" s="89">
        <v>0</v>
      </c>
      <c r="BA68" s="127">
        <v>0</v>
      </c>
      <c r="BB68" s="125">
        <v>0</v>
      </c>
      <c r="BC68" s="125">
        <v>0</v>
      </c>
      <c r="BD68" s="89">
        <v>0</v>
      </c>
      <c r="BE68" s="125">
        <v>0</v>
      </c>
      <c r="BF68" s="125">
        <v>0</v>
      </c>
      <c r="BG68" s="89">
        <v>0</v>
      </c>
      <c r="BH68" s="128">
        <v>0</v>
      </c>
      <c r="BI68" s="246">
        <v>0</v>
      </c>
      <c r="BJ68" s="125">
        <v>0</v>
      </c>
      <c r="BK68" s="89">
        <v>0</v>
      </c>
      <c r="BL68" s="125">
        <v>0</v>
      </c>
      <c r="BM68" s="125">
        <v>0</v>
      </c>
      <c r="BN68" s="89">
        <v>0</v>
      </c>
      <c r="BO68" s="127">
        <v>0</v>
      </c>
      <c r="BP68" s="125">
        <v>0</v>
      </c>
      <c r="BQ68" s="125">
        <v>0</v>
      </c>
      <c r="BR68" s="125">
        <v>0</v>
      </c>
      <c r="BS68" s="125">
        <v>0</v>
      </c>
      <c r="BT68" s="125">
        <v>0</v>
      </c>
      <c r="BU68" s="125">
        <v>0</v>
      </c>
      <c r="BV68" s="127">
        <v>0</v>
      </c>
      <c r="BW68" s="94" t="s">
        <v>240</v>
      </c>
      <c r="BX68" s="61" t="s">
        <v>240</v>
      </c>
      <c r="BY68" s="61" t="s">
        <v>240</v>
      </c>
      <c r="BZ68" s="61" t="s">
        <v>240</v>
      </c>
      <c r="CA68" s="61" t="s">
        <v>240</v>
      </c>
      <c r="CB68" s="61" t="s">
        <v>240</v>
      </c>
      <c r="CC68" s="61" t="s">
        <v>240</v>
      </c>
      <c r="CD68" s="179" t="s">
        <v>240</v>
      </c>
    </row>
    <row r="69" spans="1:82" ht="52.5" hidden="1" customHeight="1" outlineLevel="1" x14ac:dyDescent="0.25">
      <c r="A69" s="178" t="s">
        <v>198</v>
      </c>
      <c r="B69" s="13" t="s">
        <v>199</v>
      </c>
      <c r="C69" s="12" t="s">
        <v>107</v>
      </c>
      <c r="D69" s="131" t="s">
        <v>240</v>
      </c>
      <c r="E69" s="212">
        <f t="shared" si="9"/>
        <v>0</v>
      </c>
      <c r="F69" s="210">
        <f t="shared" si="10"/>
        <v>0</v>
      </c>
      <c r="G69" s="210">
        <f t="shared" si="11"/>
        <v>0</v>
      </c>
      <c r="H69" s="210">
        <f t="shared" si="12"/>
        <v>0</v>
      </c>
      <c r="I69" s="210">
        <f t="shared" si="13"/>
        <v>0</v>
      </c>
      <c r="J69" s="210">
        <f t="shared" si="14"/>
        <v>0</v>
      </c>
      <c r="K69" s="211">
        <f t="shared" si="15"/>
        <v>0</v>
      </c>
      <c r="L69" s="125">
        <v>0</v>
      </c>
      <c r="M69" s="244">
        <v>0</v>
      </c>
      <c r="N69" s="244">
        <v>0</v>
      </c>
      <c r="O69" s="244">
        <v>0</v>
      </c>
      <c r="P69" s="244">
        <v>0</v>
      </c>
      <c r="Q69" s="244">
        <v>0</v>
      </c>
      <c r="R69" s="245">
        <v>0</v>
      </c>
      <c r="S69" s="246">
        <v>0</v>
      </c>
      <c r="T69" s="244">
        <v>0</v>
      </c>
      <c r="U69" s="244">
        <v>0</v>
      </c>
      <c r="V69" s="244">
        <v>0</v>
      </c>
      <c r="W69" s="244">
        <v>0</v>
      </c>
      <c r="X69" s="244">
        <v>0</v>
      </c>
      <c r="Y69" s="245">
        <v>0</v>
      </c>
      <c r="Z69" s="246">
        <v>0</v>
      </c>
      <c r="AA69" s="244">
        <v>0</v>
      </c>
      <c r="AB69" s="244">
        <v>0</v>
      </c>
      <c r="AC69" s="244">
        <v>0</v>
      </c>
      <c r="AD69" s="244">
        <v>0</v>
      </c>
      <c r="AE69" s="244">
        <v>0</v>
      </c>
      <c r="AF69" s="247">
        <v>0</v>
      </c>
      <c r="AG69" s="125">
        <v>0</v>
      </c>
      <c r="AH69" s="244">
        <v>0</v>
      </c>
      <c r="AI69" s="244">
        <v>0</v>
      </c>
      <c r="AJ69" s="244">
        <v>0</v>
      </c>
      <c r="AK69" s="244">
        <v>0</v>
      </c>
      <c r="AL69" s="244">
        <v>0</v>
      </c>
      <c r="AM69" s="245">
        <v>0</v>
      </c>
      <c r="AN69" s="212">
        <f t="shared" si="17"/>
        <v>0</v>
      </c>
      <c r="AO69" s="210">
        <f t="shared" si="2"/>
        <v>0</v>
      </c>
      <c r="AP69" s="210">
        <f t="shared" si="18"/>
        <v>0</v>
      </c>
      <c r="AQ69" s="210">
        <f t="shared" si="3"/>
        <v>0</v>
      </c>
      <c r="AR69" s="210">
        <f t="shared" si="4"/>
        <v>0</v>
      </c>
      <c r="AS69" s="210">
        <f t="shared" si="5"/>
        <v>0</v>
      </c>
      <c r="AT69" s="211">
        <f t="shared" si="6"/>
        <v>0</v>
      </c>
      <c r="AU69" s="125">
        <v>0</v>
      </c>
      <c r="AV69" s="125">
        <v>0</v>
      </c>
      <c r="AW69" s="89">
        <v>0</v>
      </c>
      <c r="AX69" s="125">
        <v>0</v>
      </c>
      <c r="AY69" s="125">
        <v>0</v>
      </c>
      <c r="AZ69" s="89">
        <v>0</v>
      </c>
      <c r="BA69" s="127">
        <v>0</v>
      </c>
      <c r="BB69" s="125">
        <v>0</v>
      </c>
      <c r="BC69" s="125">
        <v>0</v>
      </c>
      <c r="BD69" s="89">
        <v>0</v>
      </c>
      <c r="BE69" s="125">
        <v>0</v>
      </c>
      <c r="BF69" s="125">
        <v>0</v>
      </c>
      <c r="BG69" s="89">
        <v>0</v>
      </c>
      <c r="BH69" s="128">
        <v>0</v>
      </c>
      <c r="BI69" s="246">
        <v>0</v>
      </c>
      <c r="BJ69" s="125">
        <v>0</v>
      </c>
      <c r="BK69" s="89">
        <v>0</v>
      </c>
      <c r="BL69" s="125">
        <v>0</v>
      </c>
      <c r="BM69" s="125">
        <v>0</v>
      </c>
      <c r="BN69" s="89">
        <v>0</v>
      </c>
      <c r="BO69" s="127">
        <v>0</v>
      </c>
      <c r="BP69" s="125">
        <v>0</v>
      </c>
      <c r="BQ69" s="125">
        <v>0</v>
      </c>
      <c r="BR69" s="125">
        <v>0</v>
      </c>
      <c r="BS69" s="125">
        <v>0</v>
      </c>
      <c r="BT69" s="125">
        <v>0</v>
      </c>
      <c r="BU69" s="125">
        <v>0</v>
      </c>
      <c r="BV69" s="127">
        <v>0</v>
      </c>
      <c r="BW69" s="94" t="s">
        <v>240</v>
      </c>
      <c r="BX69" s="61" t="s">
        <v>240</v>
      </c>
      <c r="BY69" s="61" t="s">
        <v>240</v>
      </c>
      <c r="BZ69" s="61" t="s">
        <v>240</v>
      </c>
      <c r="CA69" s="61" t="s">
        <v>240</v>
      </c>
      <c r="CB69" s="61" t="s">
        <v>240</v>
      </c>
      <c r="CC69" s="61" t="s">
        <v>240</v>
      </c>
      <c r="CD69" s="179" t="s">
        <v>240</v>
      </c>
    </row>
    <row r="70" spans="1:82" ht="47.25" hidden="1" customHeight="1" outlineLevel="1" x14ac:dyDescent="0.25">
      <c r="A70" s="178" t="s">
        <v>200</v>
      </c>
      <c r="B70" s="13" t="s">
        <v>201</v>
      </c>
      <c r="C70" s="12" t="s">
        <v>107</v>
      </c>
      <c r="D70" s="131" t="s">
        <v>240</v>
      </c>
      <c r="E70" s="212">
        <f t="shared" si="9"/>
        <v>0</v>
      </c>
      <c r="F70" s="210">
        <f t="shared" si="10"/>
        <v>0</v>
      </c>
      <c r="G70" s="210">
        <f t="shared" si="11"/>
        <v>0</v>
      </c>
      <c r="H70" s="210">
        <f t="shared" si="12"/>
        <v>0</v>
      </c>
      <c r="I70" s="210">
        <f t="shared" si="13"/>
        <v>0</v>
      </c>
      <c r="J70" s="210">
        <f t="shared" si="14"/>
        <v>0</v>
      </c>
      <c r="K70" s="211">
        <f t="shared" si="15"/>
        <v>0</v>
      </c>
      <c r="L70" s="125">
        <v>0</v>
      </c>
      <c r="M70" s="244">
        <v>0</v>
      </c>
      <c r="N70" s="244">
        <v>0</v>
      </c>
      <c r="O70" s="244">
        <v>0</v>
      </c>
      <c r="P70" s="244">
        <v>0</v>
      </c>
      <c r="Q70" s="244">
        <v>0</v>
      </c>
      <c r="R70" s="245">
        <v>0</v>
      </c>
      <c r="S70" s="246">
        <v>0</v>
      </c>
      <c r="T70" s="244">
        <v>0</v>
      </c>
      <c r="U70" s="244">
        <v>0</v>
      </c>
      <c r="V70" s="244">
        <v>0</v>
      </c>
      <c r="W70" s="244">
        <v>0</v>
      </c>
      <c r="X70" s="244">
        <v>0</v>
      </c>
      <c r="Y70" s="245">
        <v>0</v>
      </c>
      <c r="Z70" s="246">
        <v>0</v>
      </c>
      <c r="AA70" s="244">
        <v>0</v>
      </c>
      <c r="AB70" s="244">
        <v>0</v>
      </c>
      <c r="AC70" s="244">
        <v>0</v>
      </c>
      <c r="AD70" s="244">
        <v>0</v>
      </c>
      <c r="AE70" s="244">
        <v>0</v>
      </c>
      <c r="AF70" s="247">
        <v>0</v>
      </c>
      <c r="AG70" s="125">
        <v>0</v>
      </c>
      <c r="AH70" s="244">
        <v>0</v>
      </c>
      <c r="AI70" s="244">
        <v>0</v>
      </c>
      <c r="AJ70" s="244">
        <v>0</v>
      </c>
      <c r="AK70" s="244">
        <v>0</v>
      </c>
      <c r="AL70" s="244">
        <v>0</v>
      </c>
      <c r="AM70" s="245">
        <v>0</v>
      </c>
      <c r="AN70" s="212">
        <f t="shared" si="17"/>
        <v>0</v>
      </c>
      <c r="AO70" s="210">
        <f t="shared" si="2"/>
        <v>0</v>
      </c>
      <c r="AP70" s="210">
        <f t="shared" si="18"/>
        <v>0</v>
      </c>
      <c r="AQ70" s="210">
        <f t="shared" si="3"/>
        <v>0</v>
      </c>
      <c r="AR70" s="210">
        <f t="shared" si="4"/>
        <v>0</v>
      </c>
      <c r="AS70" s="210">
        <f t="shared" si="5"/>
        <v>0</v>
      </c>
      <c r="AT70" s="211">
        <f t="shared" si="6"/>
        <v>0</v>
      </c>
      <c r="AU70" s="125">
        <v>0</v>
      </c>
      <c r="AV70" s="125">
        <v>0</v>
      </c>
      <c r="AW70" s="89">
        <v>0</v>
      </c>
      <c r="AX70" s="125">
        <v>0</v>
      </c>
      <c r="AY70" s="125">
        <v>0</v>
      </c>
      <c r="AZ70" s="89">
        <v>0</v>
      </c>
      <c r="BA70" s="127">
        <v>0</v>
      </c>
      <c r="BB70" s="125">
        <v>0</v>
      </c>
      <c r="BC70" s="125">
        <v>0</v>
      </c>
      <c r="BD70" s="89">
        <v>0</v>
      </c>
      <c r="BE70" s="125">
        <v>0</v>
      </c>
      <c r="BF70" s="125">
        <v>0</v>
      </c>
      <c r="BG70" s="89">
        <v>0</v>
      </c>
      <c r="BH70" s="128">
        <v>0</v>
      </c>
      <c r="BI70" s="246">
        <v>0</v>
      </c>
      <c r="BJ70" s="125">
        <v>0</v>
      </c>
      <c r="BK70" s="89">
        <v>0</v>
      </c>
      <c r="BL70" s="125">
        <v>0</v>
      </c>
      <c r="BM70" s="125">
        <v>0</v>
      </c>
      <c r="BN70" s="89">
        <v>0</v>
      </c>
      <c r="BO70" s="127">
        <v>0</v>
      </c>
      <c r="BP70" s="125">
        <v>0</v>
      </c>
      <c r="BQ70" s="125">
        <v>0</v>
      </c>
      <c r="BR70" s="125">
        <v>0</v>
      </c>
      <c r="BS70" s="125">
        <v>0</v>
      </c>
      <c r="BT70" s="125">
        <v>0</v>
      </c>
      <c r="BU70" s="125">
        <v>0</v>
      </c>
      <c r="BV70" s="127">
        <v>0</v>
      </c>
      <c r="BW70" s="94" t="s">
        <v>240</v>
      </c>
      <c r="BX70" s="61" t="s">
        <v>240</v>
      </c>
      <c r="BY70" s="61" t="s">
        <v>240</v>
      </c>
      <c r="BZ70" s="61" t="s">
        <v>240</v>
      </c>
      <c r="CA70" s="61" t="s">
        <v>240</v>
      </c>
      <c r="CB70" s="61" t="s">
        <v>240</v>
      </c>
      <c r="CC70" s="61" t="s">
        <v>240</v>
      </c>
      <c r="CD70" s="179" t="s">
        <v>240</v>
      </c>
    </row>
    <row r="71" spans="1:82" ht="54.75" hidden="1" customHeight="1" outlineLevel="1" x14ac:dyDescent="0.25">
      <c r="A71" s="178" t="s">
        <v>202</v>
      </c>
      <c r="B71" s="13" t="s">
        <v>203</v>
      </c>
      <c r="C71" s="12" t="s">
        <v>107</v>
      </c>
      <c r="D71" s="131" t="s">
        <v>240</v>
      </c>
      <c r="E71" s="212">
        <f t="shared" si="9"/>
        <v>0</v>
      </c>
      <c r="F71" s="210">
        <f t="shared" si="10"/>
        <v>0</v>
      </c>
      <c r="G71" s="210">
        <f t="shared" si="11"/>
        <v>0</v>
      </c>
      <c r="H71" s="210">
        <f t="shared" si="12"/>
        <v>0</v>
      </c>
      <c r="I71" s="210">
        <f t="shared" si="13"/>
        <v>0</v>
      </c>
      <c r="J71" s="210">
        <f t="shared" si="14"/>
        <v>0</v>
      </c>
      <c r="K71" s="211">
        <f t="shared" si="15"/>
        <v>0</v>
      </c>
      <c r="L71" s="125">
        <v>0</v>
      </c>
      <c r="M71" s="244">
        <v>0</v>
      </c>
      <c r="N71" s="244">
        <v>0</v>
      </c>
      <c r="O71" s="244">
        <v>0</v>
      </c>
      <c r="P71" s="244">
        <v>0</v>
      </c>
      <c r="Q71" s="244">
        <v>0</v>
      </c>
      <c r="R71" s="245">
        <v>0</v>
      </c>
      <c r="S71" s="246">
        <v>0</v>
      </c>
      <c r="T71" s="244">
        <v>0</v>
      </c>
      <c r="U71" s="244">
        <v>0</v>
      </c>
      <c r="V71" s="244">
        <v>0</v>
      </c>
      <c r="W71" s="244">
        <v>0</v>
      </c>
      <c r="X71" s="244">
        <v>0</v>
      </c>
      <c r="Y71" s="245">
        <v>0</v>
      </c>
      <c r="Z71" s="246">
        <v>0</v>
      </c>
      <c r="AA71" s="244">
        <v>0</v>
      </c>
      <c r="AB71" s="244">
        <v>0</v>
      </c>
      <c r="AC71" s="244">
        <v>0</v>
      </c>
      <c r="AD71" s="244">
        <v>0</v>
      </c>
      <c r="AE71" s="244">
        <v>0</v>
      </c>
      <c r="AF71" s="247">
        <v>0</v>
      </c>
      <c r="AG71" s="125">
        <v>0</v>
      </c>
      <c r="AH71" s="244">
        <v>0</v>
      </c>
      <c r="AI71" s="244">
        <v>0</v>
      </c>
      <c r="AJ71" s="244">
        <v>0</v>
      </c>
      <c r="AK71" s="244">
        <v>0</v>
      </c>
      <c r="AL71" s="244">
        <v>0</v>
      </c>
      <c r="AM71" s="245">
        <v>0</v>
      </c>
      <c r="AN71" s="212">
        <f t="shared" si="17"/>
        <v>0</v>
      </c>
      <c r="AO71" s="210">
        <f t="shared" si="2"/>
        <v>0</v>
      </c>
      <c r="AP71" s="210">
        <f t="shared" si="18"/>
        <v>0</v>
      </c>
      <c r="AQ71" s="210">
        <f t="shared" si="3"/>
        <v>0</v>
      </c>
      <c r="AR71" s="210">
        <f t="shared" si="4"/>
        <v>0</v>
      </c>
      <c r="AS71" s="210">
        <f t="shared" si="5"/>
        <v>0</v>
      </c>
      <c r="AT71" s="211">
        <f t="shared" si="6"/>
        <v>0</v>
      </c>
      <c r="AU71" s="125">
        <v>0</v>
      </c>
      <c r="AV71" s="125">
        <v>0</v>
      </c>
      <c r="AW71" s="89">
        <v>0</v>
      </c>
      <c r="AX71" s="125">
        <v>0</v>
      </c>
      <c r="AY71" s="125">
        <v>0</v>
      </c>
      <c r="AZ71" s="89">
        <v>0</v>
      </c>
      <c r="BA71" s="127">
        <v>0</v>
      </c>
      <c r="BB71" s="125">
        <v>0</v>
      </c>
      <c r="BC71" s="125">
        <v>0</v>
      </c>
      <c r="BD71" s="89">
        <v>0</v>
      </c>
      <c r="BE71" s="125">
        <v>0</v>
      </c>
      <c r="BF71" s="125">
        <v>0</v>
      </c>
      <c r="BG71" s="89">
        <v>0</v>
      </c>
      <c r="BH71" s="128">
        <v>0</v>
      </c>
      <c r="BI71" s="246">
        <v>0</v>
      </c>
      <c r="BJ71" s="125">
        <v>0</v>
      </c>
      <c r="BK71" s="89">
        <v>0</v>
      </c>
      <c r="BL71" s="125">
        <v>0</v>
      </c>
      <c r="BM71" s="125">
        <v>0</v>
      </c>
      <c r="BN71" s="89">
        <v>0</v>
      </c>
      <c r="BO71" s="127">
        <v>0</v>
      </c>
      <c r="BP71" s="125">
        <v>0</v>
      </c>
      <c r="BQ71" s="125">
        <v>0</v>
      </c>
      <c r="BR71" s="125">
        <v>0</v>
      </c>
      <c r="BS71" s="125">
        <v>0</v>
      </c>
      <c r="BT71" s="125">
        <v>0</v>
      </c>
      <c r="BU71" s="125">
        <v>0</v>
      </c>
      <c r="BV71" s="127">
        <v>0</v>
      </c>
      <c r="BW71" s="94" t="s">
        <v>240</v>
      </c>
      <c r="BX71" s="61" t="s">
        <v>240</v>
      </c>
      <c r="BY71" s="61" t="s">
        <v>240</v>
      </c>
      <c r="BZ71" s="61" t="s">
        <v>240</v>
      </c>
      <c r="CA71" s="61" t="s">
        <v>240</v>
      </c>
      <c r="CB71" s="61" t="s">
        <v>240</v>
      </c>
      <c r="CC71" s="61" t="s">
        <v>240</v>
      </c>
      <c r="CD71" s="179" t="s">
        <v>240</v>
      </c>
    </row>
    <row r="72" spans="1:82" s="42" customFormat="1" ht="38.25" collapsed="1" x14ac:dyDescent="0.25">
      <c r="A72" s="188" t="s">
        <v>204</v>
      </c>
      <c r="B72" s="19" t="s">
        <v>205</v>
      </c>
      <c r="C72" s="63" t="s">
        <v>107</v>
      </c>
      <c r="D72" s="64" t="s">
        <v>240</v>
      </c>
      <c r="E72" s="221">
        <f t="shared" si="9"/>
        <v>0</v>
      </c>
      <c r="F72" s="222">
        <f t="shared" si="10"/>
        <v>0</v>
      </c>
      <c r="G72" s="222">
        <f t="shared" si="11"/>
        <v>0</v>
      </c>
      <c r="H72" s="222">
        <f t="shared" si="12"/>
        <v>0</v>
      </c>
      <c r="I72" s="222">
        <f t="shared" si="13"/>
        <v>0</v>
      </c>
      <c r="J72" s="222">
        <f t="shared" si="14"/>
        <v>0</v>
      </c>
      <c r="K72" s="223">
        <f t="shared" si="15"/>
        <v>0</v>
      </c>
      <c r="L72" s="240">
        <f>SUM(L73:L74)</f>
        <v>0</v>
      </c>
      <c r="M72" s="240">
        <f t="shared" ref="M72:AM72" si="489">SUM(M73:M74)</f>
        <v>0</v>
      </c>
      <c r="N72" s="240">
        <f t="shared" si="489"/>
        <v>0</v>
      </c>
      <c r="O72" s="240">
        <f t="shared" si="489"/>
        <v>0</v>
      </c>
      <c r="P72" s="240">
        <f t="shared" si="489"/>
        <v>0</v>
      </c>
      <c r="Q72" s="240">
        <f t="shared" si="489"/>
        <v>0</v>
      </c>
      <c r="R72" s="241">
        <f t="shared" si="489"/>
        <v>0</v>
      </c>
      <c r="S72" s="242">
        <f t="shared" si="489"/>
        <v>0</v>
      </c>
      <c r="T72" s="240">
        <f t="shared" si="489"/>
        <v>0</v>
      </c>
      <c r="U72" s="240">
        <f t="shared" si="489"/>
        <v>0</v>
      </c>
      <c r="V72" s="240">
        <f t="shared" si="489"/>
        <v>0</v>
      </c>
      <c r="W72" s="240">
        <f t="shared" si="489"/>
        <v>0</v>
      </c>
      <c r="X72" s="240">
        <f t="shared" si="489"/>
        <v>0</v>
      </c>
      <c r="Y72" s="241">
        <f t="shared" si="489"/>
        <v>0</v>
      </c>
      <c r="Z72" s="242">
        <f t="shared" si="489"/>
        <v>0</v>
      </c>
      <c r="AA72" s="240">
        <f t="shared" si="489"/>
        <v>0</v>
      </c>
      <c r="AB72" s="240">
        <f t="shared" si="489"/>
        <v>0</v>
      </c>
      <c r="AC72" s="240">
        <f t="shared" si="489"/>
        <v>0</v>
      </c>
      <c r="AD72" s="240">
        <f t="shared" si="489"/>
        <v>0</v>
      </c>
      <c r="AE72" s="240">
        <f t="shared" si="489"/>
        <v>0</v>
      </c>
      <c r="AF72" s="243">
        <f t="shared" si="489"/>
        <v>0</v>
      </c>
      <c r="AG72" s="240">
        <f t="shared" si="489"/>
        <v>0</v>
      </c>
      <c r="AH72" s="240">
        <f t="shared" si="489"/>
        <v>0</v>
      </c>
      <c r="AI72" s="240">
        <f t="shared" si="489"/>
        <v>0</v>
      </c>
      <c r="AJ72" s="240">
        <f t="shared" si="489"/>
        <v>0</v>
      </c>
      <c r="AK72" s="240">
        <f t="shared" si="489"/>
        <v>0</v>
      </c>
      <c r="AL72" s="240">
        <f t="shared" si="489"/>
        <v>0</v>
      </c>
      <c r="AM72" s="240">
        <f t="shared" si="489"/>
        <v>0</v>
      </c>
      <c r="AN72" s="221">
        <f t="shared" si="17"/>
        <v>0</v>
      </c>
      <c r="AO72" s="222">
        <f t="shared" si="2"/>
        <v>0</v>
      </c>
      <c r="AP72" s="222">
        <f t="shared" si="18"/>
        <v>0</v>
      </c>
      <c r="AQ72" s="222">
        <f t="shared" si="3"/>
        <v>0</v>
      </c>
      <c r="AR72" s="222">
        <f t="shared" si="4"/>
        <v>0</v>
      </c>
      <c r="AS72" s="222">
        <f t="shared" si="5"/>
        <v>0</v>
      </c>
      <c r="AT72" s="223">
        <f t="shared" si="6"/>
        <v>0</v>
      </c>
      <c r="AU72" s="240">
        <f>SUM(AU73:AU74)</f>
        <v>0</v>
      </c>
      <c r="AV72" s="240">
        <f t="shared" ref="AV72" si="490">SUM(AV73:AV74)</f>
        <v>0</v>
      </c>
      <c r="AW72" s="281">
        <v>0</v>
      </c>
      <c r="AX72" s="240">
        <f t="shared" ref="AX72" si="491">SUM(AX73:AX74)</f>
        <v>0</v>
      </c>
      <c r="AY72" s="240">
        <f t="shared" ref="AY72" si="492">SUM(AY73:AY74)</f>
        <v>0</v>
      </c>
      <c r="AZ72" s="281">
        <v>0</v>
      </c>
      <c r="BA72" s="243">
        <f t="shared" ref="BA72" si="493">SUM(BA73:BA74)</f>
        <v>0</v>
      </c>
      <c r="BB72" s="240">
        <f t="shared" ref="BB72" si="494">SUM(BB73:BB74)</f>
        <v>0</v>
      </c>
      <c r="BC72" s="240">
        <f t="shared" ref="BC72" si="495">SUM(BC73:BC74)</f>
        <v>0</v>
      </c>
      <c r="BD72" s="281">
        <v>0</v>
      </c>
      <c r="BE72" s="240">
        <f t="shared" ref="BE72" si="496">SUM(BE73:BE74)</f>
        <v>0</v>
      </c>
      <c r="BF72" s="240">
        <f t="shared" ref="BF72" si="497">SUM(BF73:BF74)</f>
        <v>0</v>
      </c>
      <c r="BG72" s="281">
        <v>0</v>
      </c>
      <c r="BH72" s="241">
        <f t="shared" ref="BH72" si="498">SUM(BH73:BH74)</f>
        <v>0</v>
      </c>
      <c r="BI72" s="242">
        <f t="shared" ref="BI72" si="499">SUM(BI73:BI74)</f>
        <v>0</v>
      </c>
      <c r="BJ72" s="240">
        <f t="shared" ref="BJ72" si="500">SUM(BJ73:BJ74)</f>
        <v>0</v>
      </c>
      <c r="BK72" s="281">
        <v>0</v>
      </c>
      <c r="BL72" s="240">
        <f t="shared" ref="BL72:BM72" si="501">SUM(BL73:BL74)</f>
        <v>0</v>
      </c>
      <c r="BM72" s="240">
        <f t="shared" si="501"/>
        <v>0</v>
      </c>
      <c r="BN72" s="281">
        <v>0</v>
      </c>
      <c r="BO72" s="243">
        <f t="shared" ref="BO72" si="502">SUM(BO73:BO74)</f>
        <v>0</v>
      </c>
      <c r="BP72" s="240">
        <f t="shared" ref="BP72" si="503">SUM(BP73:BP74)</f>
        <v>0</v>
      </c>
      <c r="BQ72" s="240">
        <f t="shared" ref="BQ72" si="504">SUM(BQ73:BQ74)</f>
        <v>0</v>
      </c>
      <c r="BR72" s="240">
        <f t="shared" ref="BR72" si="505">SUM(BR73:BR74)</f>
        <v>0</v>
      </c>
      <c r="BS72" s="240">
        <f t="shared" ref="BS72" si="506">SUM(BS73:BS74)</f>
        <v>0</v>
      </c>
      <c r="BT72" s="240">
        <f t="shared" ref="BT72" si="507">SUM(BT73:BT74)</f>
        <v>0</v>
      </c>
      <c r="BU72" s="240">
        <f t="shared" ref="BU72" si="508">SUM(BU73:BU74)</f>
        <v>0</v>
      </c>
      <c r="BV72" s="243">
        <f t="shared" ref="BV72" si="509">SUM(BV73:BV74)</f>
        <v>0</v>
      </c>
      <c r="BW72" s="94" t="s">
        <v>240</v>
      </c>
      <c r="BX72" s="61" t="s">
        <v>240</v>
      </c>
      <c r="BY72" s="61" t="s">
        <v>240</v>
      </c>
      <c r="BZ72" s="61" t="s">
        <v>240</v>
      </c>
      <c r="CA72" s="61" t="s">
        <v>240</v>
      </c>
      <c r="CB72" s="61" t="s">
        <v>240</v>
      </c>
      <c r="CC72" s="61" t="s">
        <v>240</v>
      </c>
      <c r="CD72" s="179" t="s">
        <v>240</v>
      </c>
    </row>
    <row r="73" spans="1:82" ht="26.25" customHeight="1" x14ac:dyDescent="0.25">
      <c r="A73" s="178" t="s">
        <v>206</v>
      </c>
      <c r="B73" s="13" t="s">
        <v>207</v>
      </c>
      <c r="C73" s="12" t="s">
        <v>107</v>
      </c>
      <c r="D73" s="131" t="s">
        <v>240</v>
      </c>
      <c r="E73" s="212">
        <f t="shared" si="9"/>
        <v>0</v>
      </c>
      <c r="F73" s="210">
        <f t="shared" si="10"/>
        <v>0</v>
      </c>
      <c r="G73" s="210">
        <f t="shared" si="11"/>
        <v>0</v>
      </c>
      <c r="H73" s="210">
        <f t="shared" si="12"/>
        <v>0</v>
      </c>
      <c r="I73" s="210">
        <f t="shared" si="13"/>
        <v>0</v>
      </c>
      <c r="J73" s="210">
        <f t="shared" si="14"/>
        <v>0</v>
      </c>
      <c r="K73" s="211">
        <f t="shared" si="15"/>
        <v>0</v>
      </c>
      <c r="L73" s="125">
        <v>0</v>
      </c>
      <c r="M73" s="244">
        <v>0</v>
      </c>
      <c r="N73" s="244">
        <v>0</v>
      </c>
      <c r="O73" s="244">
        <v>0</v>
      </c>
      <c r="P73" s="244">
        <v>0</v>
      </c>
      <c r="Q73" s="244">
        <v>0</v>
      </c>
      <c r="R73" s="245">
        <v>0</v>
      </c>
      <c r="S73" s="246">
        <v>0</v>
      </c>
      <c r="T73" s="244">
        <v>0</v>
      </c>
      <c r="U73" s="244">
        <v>0</v>
      </c>
      <c r="V73" s="244">
        <v>0</v>
      </c>
      <c r="W73" s="244">
        <v>0</v>
      </c>
      <c r="X73" s="244">
        <v>0</v>
      </c>
      <c r="Y73" s="245">
        <v>0</v>
      </c>
      <c r="Z73" s="246">
        <v>0</v>
      </c>
      <c r="AA73" s="244">
        <v>0</v>
      </c>
      <c r="AB73" s="244">
        <v>0</v>
      </c>
      <c r="AC73" s="244">
        <v>0</v>
      </c>
      <c r="AD73" s="244">
        <v>0</v>
      </c>
      <c r="AE73" s="244">
        <v>0</v>
      </c>
      <c r="AF73" s="247">
        <v>0</v>
      </c>
      <c r="AG73" s="125">
        <v>0</v>
      </c>
      <c r="AH73" s="244">
        <v>0</v>
      </c>
      <c r="AI73" s="244">
        <v>0</v>
      </c>
      <c r="AJ73" s="244">
        <v>0</v>
      </c>
      <c r="AK73" s="244">
        <v>0</v>
      </c>
      <c r="AL73" s="244">
        <v>0</v>
      </c>
      <c r="AM73" s="245">
        <v>0</v>
      </c>
      <c r="AN73" s="212">
        <f t="shared" si="17"/>
        <v>0</v>
      </c>
      <c r="AO73" s="210">
        <f t="shared" si="2"/>
        <v>0</v>
      </c>
      <c r="AP73" s="210">
        <f t="shared" si="18"/>
        <v>0</v>
      </c>
      <c r="AQ73" s="210">
        <f t="shared" si="3"/>
        <v>0</v>
      </c>
      <c r="AR73" s="210">
        <f t="shared" si="4"/>
        <v>0</v>
      </c>
      <c r="AS73" s="210">
        <f t="shared" si="5"/>
        <v>0</v>
      </c>
      <c r="AT73" s="211">
        <f t="shared" si="6"/>
        <v>0</v>
      </c>
      <c r="AU73" s="125">
        <v>0</v>
      </c>
      <c r="AV73" s="125">
        <v>0</v>
      </c>
      <c r="AW73" s="89">
        <v>0</v>
      </c>
      <c r="AX73" s="125">
        <v>0</v>
      </c>
      <c r="AY73" s="125">
        <v>0</v>
      </c>
      <c r="AZ73" s="89">
        <v>0</v>
      </c>
      <c r="BA73" s="127">
        <v>0</v>
      </c>
      <c r="BB73" s="125">
        <v>0</v>
      </c>
      <c r="BC73" s="125">
        <v>0</v>
      </c>
      <c r="BD73" s="89">
        <v>0</v>
      </c>
      <c r="BE73" s="125">
        <v>0</v>
      </c>
      <c r="BF73" s="125">
        <v>0</v>
      </c>
      <c r="BG73" s="89">
        <v>0</v>
      </c>
      <c r="BH73" s="128">
        <v>0</v>
      </c>
      <c r="BI73" s="246">
        <v>0</v>
      </c>
      <c r="BJ73" s="125">
        <v>0</v>
      </c>
      <c r="BK73" s="89">
        <v>0</v>
      </c>
      <c r="BL73" s="125">
        <v>0</v>
      </c>
      <c r="BM73" s="125">
        <v>0</v>
      </c>
      <c r="BN73" s="89">
        <v>0</v>
      </c>
      <c r="BO73" s="127">
        <v>0</v>
      </c>
      <c r="BP73" s="125">
        <v>0</v>
      </c>
      <c r="BQ73" s="125">
        <v>0</v>
      </c>
      <c r="BR73" s="125">
        <v>0</v>
      </c>
      <c r="BS73" s="125">
        <v>0</v>
      </c>
      <c r="BT73" s="125">
        <v>0</v>
      </c>
      <c r="BU73" s="125">
        <v>0</v>
      </c>
      <c r="BV73" s="127">
        <v>0</v>
      </c>
      <c r="BW73" s="94" t="s">
        <v>240</v>
      </c>
      <c r="BX73" s="61" t="s">
        <v>240</v>
      </c>
      <c r="BY73" s="61" t="s">
        <v>240</v>
      </c>
      <c r="BZ73" s="61" t="s">
        <v>240</v>
      </c>
      <c r="CA73" s="61" t="s">
        <v>240</v>
      </c>
      <c r="CB73" s="61" t="s">
        <v>240</v>
      </c>
      <c r="CC73" s="61" t="s">
        <v>240</v>
      </c>
      <c r="CD73" s="179" t="s">
        <v>240</v>
      </c>
    </row>
    <row r="74" spans="1:82" ht="25.5" customHeight="1" x14ac:dyDescent="0.25">
      <c r="A74" s="178" t="s">
        <v>208</v>
      </c>
      <c r="B74" s="13" t="s">
        <v>209</v>
      </c>
      <c r="C74" s="12" t="s">
        <v>107</v>
      </c>
      <c r="D74" s="131" t="s">
        <v>240</v>
      </c>
      <c r="E74" s="212">
        <f t="shared" si="9"/>
        <v>0</v>
      </c>
      <c r="F74" s="210">
        <f t="shared" si="10"/>
        <v>0</v>
      </c>
      <c r="G74" s="210">
        <f t="shared" si="11"/>
        <v>0</v>
      </c>
      <c r="H74" s="210">
        <f t="shared" si="12"/>
        <v>0</v>
      </c>
      <c r="I74" s="210">
        <f t="shared" si="13"/>
        <v>0</v>
      </c>
      <c r="J74" s="210">
        <f t="shared" si="14"/>
        <v>0</v>
      </c>
      <c r="K74" s="211">
        <f t="shared" si="15"/>
        <v>0</v>
      </c>
      <c r="L74" s="125">
        <v>0</v>
      </c>
      <c r="M74" s="244">
        <v>0</v>
      </c>
      <c r="N74" s="244">
        <v>0</v>
      </c>
      <c r="O74" s="244">
        <v>0</v>
      </c>
      <c r="P74" s="244">
        <v>0</v>
      </c>
      <c r="Q74" s="244">
        <v>0</v>
      </c>
      <c r="R74" s="245">
        <v>0</v>
      </c>
      <c r="S74" s="246">
        <v>0</v>
      </c>
      <c r="T74" s="244">
        <v>0</v>
      </c>
      <c r="U74" s="244">
        <v>0</v>
      </c>
      <c r="V74" s="244">
        <v>0</v>
      </c>
      <c r="W74" s="244">
        <v>0</v>
      </c>
      <c r="X74" s="244">
        <v>0</v>
      </c>
      <c r="Y74" s="245">
        <v>0</v>
      </c>
      <c r="Z74" s="246">
        <v>0</v>
      </c>
      <c r="AA74" s="244">
        <v>0</v>
      </c>
      <c r="AB74" s="244">
        <v>0</v>
      </c>
      <c r="AC74" s="244">
        <v>0</v>
      </c>
      <c r="AD74" s="244">
        <v>0</v>
      </c>
      <c r="AE74" s="244">
        <v>0</v>
      </c>
      <c r="AF74" s="247">
        <v>0</v>
      </c>
      <c r="AG74" s="125">
        <v>0</v>
      </c>
      <c r="AH74" s="244">
        <v>0</v>
      </c>
      <c r="AI74" s="244">
        <v>0</v>
      </c>
      <c r="AJ74" s="244">
        <v>0</v>
      </c>
      <c r="AK74" s="244">
        <v>0</v>
      </c>
      <c r="AL74" s="244">
        <v>0</v>
      </c>
      <c r="AM74" s="245">
        <v>0</v>
      </c>
      <c r="AN74" s="212">
        <f t="shared" si="17"/>
        <v>0</v>
      </c>
      <c r="AO74" s="210">
        <f t="shared" si="2"/>
        <v>0</v>
      </c>
      <c r="AP74" s="210">
        <f t="shared" si="18"/>
        <v>0</v>
      </c>
      <c r="AQ74" s="210">
        <f t="shared" si="3"/>
        <v>0</v>
      </c>
      <c r="AR74" s="210">
        <f t="shared" si="4"/>
        <v>0</v>
      </c>
      <c r="AS74" s="210">
        <f t="shared" si="5"/>
        <v>0</v>
      </c>
      <c r="AT74" s="211">
        <f t="shared" si="6"/>
        <v>0</v>
      </c>
      <c r="AU74" s="125">
        <v>0</v>
      </c>
      <c r="AV74" s="125">
        <v>0</v>
      </c>
      <c r="AW74" s="89">
        <v>0</v>
      </c>
      <c r="AX74" s="125">
        <v>0</v>
      </c>
      <c r="AY74" s="125">
        <v>0</v>
      </c>
      <c r="AZ74" s="89">
        <v>0</v>
      </c>
      <c r="BA74" s="127">
        <v>0</v>
      </c>
      <c r="BB74" s="125">
        <v>0</v>
      </c>
      <c r="BC74" s="125">
        <v>0</v>
      </c>
      <c r="BD74" s="89">
        <v>0</v>
      </c>
      <c r="BE74" s="125">
        <v>0</v>
      </c>
      <c r="BF74" s="125">
        <v>0</v>
      </c>
      <c r="BG74" s="89">
        <v>0</v>
      </c>
      <c r="BH74" s="128">
        <v>0</v>
      </c>
      <c r="BI74" s="246">
        <v>0</v>
      </c>
      <c r="BJ74" s="125">
        <v>0</v>
      </c>
      <c r="BK74" s="89">
        <v>0</v>
      </c>
      <c r="BL74" s="125">
        <v>0</v>
      </c>
      <c r="BM74" s="125">
        <v>0</v>
      </c>
      <c r="BN74" s="89">
        <v>0</v>
      </c>
      <c r="BO74" s="127">
        <v>0</v>
      </c>
      <c r="BP74" s="125">
        <v>0</v>
      </c>
      <c r="BQ74" s="125">
        <v>0</v>
      </c>
      <c r="BR74" s="125">
        <v>0</v>
      </c>
      <c r="BS74" s="125">
        <v>0</v>
      </c>
      <c r="BT74" s="125">
        <v>0</v>
      </c>
      <c r="BU74" s="125">
        <v>0</v>
      </c>
      <c r="BV74" s="127">
        <v>0</v>
      </c>
      <c r="BW74" s="94" t="s">
        <v>240</v>
      </c>
      <c r="BX74" s="61" t="s">
        <v>240</v>
      </c>
      <c r="BY74" s="61" t="s">
        <v>240</v>
      </c>
      <c r="BZ74" s="61" t="s">
        <v>240</v>
      </c>
      <c r="CA74" s="61" t="s">
        <v>240</v>
      </c>
      <c r="CB74" s="61" t="s">
        <v>240</v>
      </c>
      <c r="CC74" s="61" t="s">
        <v>240</v>
      </c>
      <c r="CD74" s="179" t="s">
        <v>240</v>
      </c>
    </row>
    <row r="75" spans="1:82" s="44" customFormat="1" ht="43.5" customHeight="1" x14ac:dyDescent="0.25">
      <c r="A75" s="181" t="s">
        <v>210</v>
      </c>
      <c r="B75" s="17" t="s">
        <v>211</v>
      </c>
      <c r="C75" s="16" t="s">
        <v>107</v>
      </c>
      <c r="D75" s="49" t="s">
        <v>240</v>
      </c>
      <c r="E75" s="224">
        <f t="shared" si="9"/>
        <v>0</v>
      </c>
      <c r="F75" s="225">
        <f t="shared" si="10"/>
        <v>0</v>
      </c>
      <c r="G75" s="225">
        <f t="shared" si="11"/>
        <v>0</v>
      </c>
      <c r="H75" s="225">
        <f t="shared" si="12"/>
        <v>0</v>
      </c>
      <c r="I75" s="225">
        <f t="shared" si="13"/>
        <v>0</v>
      </c>
      <c r="J75" s="225">
        <f t="shared" si="14"/>
        <v>0</v>
      </c>
      <c r="K75" s="226">
        <f t="shared" si="15"/>
        <v>0</v>
      </c>
      <c r="L75" s="282">
        <f>SUM(L76:L77)</f>
        <v>0</v>
      </c>
      <c r="M75" s="282">
        <f t="shared" ref="M75:AM75" si="510">SUM(M76:M77)</f>
        <v>0</v>
      </c>
      <c r="N75" s="282">
        <f t="shared" si="510"/>
        <v>0</v>
      </c>
      <c r="O75" s="282">
        <f t="shared" si="510"/>
        <v>0</v>
      </c>
      <c r="P75" s="282">
        <f t="shared" si="510"/>
        <v>0</v>
      </c>
      <c r="Q75" s="282">
        <f t="shared" si="510"/>
        <v>0</v>
      </c>
      <c r="R75" s="283">
        <f t="shared" si="510"/>
        <v>0</v>
      </c>
      <c r="S75" s="284">
        <f t="shared" si="510"/>
        <v>0</v>
      </c>
      <c r="T75" s="282">
        <f t="shared" si="510"/>
        <v>0</v>
      </c>
      <c r="U75" s="282">
        <f t="shared" si="510"/>
        <v>0</v>
      </c>
      <c r="V75" s="282">
        <f t="shared" si="510"/>
        <v>0</v>
      </c>
      <c r="W75" s="282">
        <f t="shared" si="510"/>
        <v>0</v>
      </c>
      <c r="X75" s="282">
        <f t="shared" si="510"/>
        <v>0</v>
      </c>
      <c r="Y75" s="283">
        <f t="shared" si="510"/>
        <v>0</v>
      </c>
      <c r="Z75" s="284">
        <f t="shared" si="510"/>
        <v>0</v>
      </c>
      <c r="AA75" s="282">
        <f t="shared" si="510"/>
        <v>0</v>
      </c>
      <c r="AB75" s="282">
        <f t="shared" si="510"/>
        <v>0</v>
      </c>
      <c r="AC75" s="282">
        <f t="shared" si="510"/>
        <v>0</v>
      </c>
      <c r="AD75" s="282">
        <f t="shared" si="510"/>
        <v>0</v>
      </c>
      <c r="AE75" s="282">
        <f t="shared" si="510"/>
        <v>0</v>
      </c>
      <c r="AF75" s="285">
        <f t="shared" si="510"/>
        <v>0</v>
      </c>
      <c r="AG75" s="282">
        <f t="shared" si="510"/>
        <v>0</v>
      </c>
      <c r="AH75" s="282">
        <f t="shared" si="510"/>
        <v>0</v>
      </c>
      <c r="AI75" s="282">
        <f t="shared" si="510"/>
        <v>0</v>
      </c>
      <c r="AJ75" s="282">
        <f t="shared" si="510"/>
        <v>0</v>
      </c>
      <c r="AK75" s="282">
        <f t="shared" si="510"/>
        <v>0</v>
      </c>
      <c r="AL75" s="282">
        <f t="shared" si="510"/>
        <v>0</v>
      </c>
      <c r="AM75" s="282">
        <f t="shared" si="510"/>
        <v>0</v>
      </c>
      <c r="AN75" s="224">
        <f t="shared" si="17"/>
        <v>0</v>
      </c>
      <c r="AO75" s="225">
        <f t="shared" si="2"/>
        <v>0</v>
      </c>
      <c r="AP75" s="225">
        <f t="shared" si="18"/>
        <v>0</v>
      </c>
      <c r="AQ75" s="225">
        <f t="shared" si="3"/>
        <v>0</v>
      </c>
      <c r="AR75" s="225">
        <f t="shared" si="4"/>
        <v>0</v>
      </c>
      <c r="AS75" s="225">
        <f t="shared" si="5"/>
        <v>0</v>
      </c>
      <c r="AT75" s="226">
        <f t="shared" si="6"/>
        <v>0</v>
      </c>
      <c r="AU75" s="282">
        <f>SUM(AU76:AU77)</f>
        <v>0</v>
      </c>
      <c r="AV75" s="282">
        <f t="shared" ref="AV75" si="511">SUM(AV76:AV77)</f>
        <v>0</v>
      </c>
      <c r="AW75" s="228">
        <v>0</v>
      </c>
      <c r="AX75" s="282">
        <f t="shared" ref="AX75" si="512">SUM(AX76:AX77)</f>
        <v>0</v>
      </c>
      <c r="AY75" s="282">
        <f t="shared" ref="AY75" si="513">SUM(AY76:AY77)</f>
        <v>0</v>
      </c>
      <c r="AZ75" s="228">
        <v>0</v>
      </c>
      <c r="BA75" s="285">
        <f t="shared" ref="BA75" si="514">SUM(BA76:BA77)</f>
        <v>0</v>
      </c>
      <c r="BB75" s="282">
        <f t="shared" ref="BB75" si="515">SUM(BB76:BB77)</f>
        <v>0</v>
      </c>
      <c r="BC75" s="282">
        <f t="shared" ref="BC75" si="516">SUM(BC76:BC77)</f>
        <v>0</v>
      </c>
      <c r="BD75" s="228">
        <v>0</v>
      </c>
      <c r="BE75" s="282">
        <f t="shared" ref="BE75" si="517">SUM(BE76:BE77)</f>
        <v>0</v>
      </c>
      <c r="BF75" s="282">
        <f t="shared" ref="BF75" si="518">SUM(BF76:BF77)</f>
        <v>0</v>
      </c>
      <c r="BG75" s="228">
        <v>0</v>
      </c>
      <c r="BH75" s="283">
        <f t="shared" ref="BH75" si="519">SUM(BH76:BH77)</f>
        <v>0</v>
      </c>
      <c r="BI75" s="284">
        <f t="shared" ref="BI75" si="520">SUM(BI76:BI77)</f>
        <v>0</v>
      </c>
      <c r="BJ75" s="282">
        <f t="shared" ref="BJ75" si="521">SUM(BJ76:BJ77)</f>
        <v>0</v>
      </c>
      <c r="BK75" s="228">
        <v>0</v>
      </c>
      <c r="BL75" s="282">
        <f t="shared" ref="BL75:BM75" si="522">SUM(BL76:BL77)</f>
        <v>0</v>
      </c>
      <c r="BM75" s="282">
        <f t="shared" si="522"/>
        <v>0</v>
      </c>
      <c r="BN75" s="228">
        <v>0</v>
      </c>
      <c r="BO75" s="285">
        <f t="shared" ref="BO75" si="523">SUM(BO76:BO77)</f>
        <v>0</v>
      </c>
      <c r="BP75" s="282">
        <f t="shared" ref="BP75" si="524">SUM(BP76:BP77)</f>
        <v>0</v>
      </c>
      <c r="BQ75" s="282">
        <f t="shared" ref="BQ75" si="525">SUM(BQ76:BQ77)</f>
        <v>0</v>
      </c>
      <c r="BR75" s="282">
        <f t="shared" ref="BR75" si="526">SUM(BR76:BR77)</f>
        <v>0</v>
      </c>
      <c r="BS75" s="282">
        <f t="shared" ref="BS75" si="527">SUM(BS76:BS77)</f>
        <v>0</v>
      </c>
      <c r="BT75" s="282">
        <f t="shared" ref="BT75" si="528">SUM(BT76:BT77)</f>
        <v>0</v>
      </c>
      <c r="BU75" s="282">
        <f t="shared" ref="BU75" si="529">SUM(BU76:BU77)</f>
        <v>0</v>
      </c>
      <c r="BV75" s="285">
        <f t="shared" ref="BV75" si="530">SUM(BV76:BV77)</f>
        <v>0</v>
      </c>
      <c r="BW75" s="94" t="s">
        <v>240</v>
      </c>
      <c r="BX75" s="61" t="s">
        <v>240</v>
      </c>
      <c r="BY75" s="61" t="s">
        <v>240</v>
      </c>
      <c r="BZ75" s="61" t="s">
        <v>240</v>
      </c>
      <c r="CA75" s="61" t="s">
        <v>240</v>
      </c>
      <c r="CB75" s="61" t="s">
        <v>240</v>
      </c>
      <c r="CC75" s="61" t="s">
        <v>240</v>
      </c>
      <c r="CD75" s="179" t="s">
        <v>240</v>
      </c>
    </row>
    <row r="76" spans="1:82" ht="51" hidden="1" outlineLevel="1" x14ac:dyDescent="0.25">
      <c r="A76" s="178" t="s">
        <v>212</v>
      </c>
      <c r="B76" s="13" t="s">
        <v>213</v>
      </c>
      <c r="C76" s="12" t="s">
        <v>107</v>
      </c>
      <c r="D76" s="131" t="s">
        <v>240</v>
      </c>
      <c r="E76" s="224">
        <f t="shared" si="9"/>
        <v>0</v>
      </c>
      <c r="F76" s="225">
        <f t="shared" si="10"/>
        <v>0</v>
      </c>
      <c r="G76" s="225">
        <f t="shared" si="11"/>
        <v>0</v>
      </c>
      <c r="H76" s="225">
        <f t="shared" si="12"/>
        <v>0</v>
      </c>
      <c r="I76" s="225">
        <f t="shared" si="13"/>
        <v>0</v>
      </c>
      <c r="J76" s="225">
        <f t="shared" si="14"/>
        <v>0</v>
      </c>
      <c r="K76" s="226">
        <f t="shared" si="15"/>
        <v>0</v>
      </c>
      <c r="L76" s="125">
        <v>0</v>
      </c>
      <c r="M76" s="125">
        <v>0</v>
      </c>
      <c r="N76" s="125">
        <v>0</v>
      </c>
      <c r="O76" s="125">
        <v>0</v>
      </c>
      <c r="P76" s="125">
        <v>0</v>
      </c>
      <c r="Q76" s="125">
        <v>0</v>
      </c>
      <c r="R76" s="128">
        <v>0</v>
      </c>
      <c r="S76" s="246">
        <v>0</v>
      </c>
      <c r="T76" s="125">
        <v>0</v>
      </c>
      <c r="U76" s="125">
        <v>0</v>
      </c>
      <c r="V76" s="125">
        <v>0</v>
      </c>
      <c r="W76" s="125">
        <v>0</v>
      </c>
      <c r="X76" s="125">
        <v>0</v>
      </c>
      <c r="Y76" s="128">
        <v>0</v>
      </c>
      <c r="Z76" s="246">
        <v>0</v>
      </c>
      <c r="AA76" s="125">
        <v>0</v>
      </c>
      <c r="AB76" s="125">
        <v>0</v>
      </c>
      <c r="AC76" s="125">
        <v>0</v>
      </c>
      <c r="AD76" s="125">
        <v>0</v>
      </c>
      <c r="AE76" s="125">
        <v>0</v>
      </c>
      <c r="AF76" s="127">
        <v>0</v>
      </c>
      <c r="AG76" s="125">
        <v>0</v>
      </c>
      <c r="AH76" s="125">
        <v>0</v>
      </c>
      <c r="AI76" s="125">
        <v>0</v>
      </c>
      <c r="AJ76" s="125">
        <v>0</v>
      </c>
      <c r="AK76" s="125">
        <v>0</v>
      </c>
      <c r="AL76" s="125">
        <v>0</v>
      </c>
      <c r="AM76" s="125">
        <v>0</v>
      </c>
      <c r="AN76" s="224">
        <f t="shared" si="17"/>
        <v>0</v>
      </c>
      <c r="AO76" s="225">
        <f t="shared" si="2"/>
        <v>0</v>
      </c>
      <c r="AP76" s="225">
        <f t="shared" si="18"/>
        <v>0</v>
      </c>
      <c r="AQ76" s="225">
        <f t="shared" si="3"/>
        <v>0</v>
      </c>
      <c r="AR76" s="225">
        <f t="shared" si="4"/>
        <v>0</v>
      </c>
      <c r="AS76" s="225">
        <f t="shared" si="5"/>
        <v>0</v>
      </c>
      <c r="AT76" s="226">
        <f t="shared" si="6"/>
        <v>0</v>
      </c>
      <c r="AU76" s="125">
        <v>0</v>
      </c>
      <c r="AV76" s="125">
        <v>0</v>
      </c>
      <c r="AW76" s="89">
        <v>0</v>
      </c>
      <c r="AX76" s="125">
        <v>0</v>
      </c>
      <c r="AY76" s="125">
        <v>0</v>
      </c>
      <c r="AZ76" s="89">
        <v>0</v>
      </c>
      <c r="BA76" s="127">
        <v>0</v>
      </c>
      <c r="BB76" s="125">
        <v>0</v>
      </c>
      <c r="BC76" s="125">
        <v>0</v>
      </c>
      <c r="BD76" s="89">
        <v>0</v>
      </c>
      <c r="BE76" s="125">
        <v>0</v>
      </c>
      <c r="BF76" s="125">
        <v>0</v>
      </c>
      <c r="BG76" s="89">
        <v>0</v>
      </c>
      <c r="BH76" s="128">
        <v>0</v>
      </c>
      <c r="BI76" s="246">
        <v>0</v>
      </c>
      <c r="BJ76" s="125">
        <v>0</v>
      </c>
      <c r="BK76" s="89">
        <v>0</v>
      </c>
      <c r="BL76" s="125">
        <v>0</v>
      </c>
      <c r="BM76" s="125">
        <v>0</v>
      </c>
      <c r="BN76" s="89">
        <v>0</v>
      </c>
      <c r="BO76" s="127">
        <v>0</v>
      </c>
      <c r="BP76" s="125">
        <v>0</v>
      </c>
      <c r="BQ76" s="125">
        <v>0</v>
      </c>
      <c r="BR76" s="125">
        <v>0</v>
      </c>
      <c r="BS76" s="125">
        <v>0</v>
      </c>
      <c r="BT76" s="125">
        <v>0</v>
      </c>
      <c r="BU76" s="125">
        <v>0</v>
      </c>
      <c r="BV76" s="127">
        <v>0</v>
      </c>
      <c r="BW76" s="94" t="s">
        <v>240</v>
      </c>
      <c r="BX76" s="61" t="s">
        <v>240</v>
      </c>
      <c r="BY76" s="61" t="s">
        <v>240</v>
      </c>
      <c r="BZ76" s="61" t="s">
        <v>240</v>
      </c>
      <c r="CA76" s="61" t="s">
        <v>240</v>
      </c>
      <c r="CB76" s="61" t="s">
        <v>240</v>
      </c>
      <c r="CC76" s="61" t="s">
        <v>240</v>
      </c>
      <c r="CD76" s="179" t="s">
        <v>240</v>
      </c>
    </row>
    <row r="77" spans="1:82" ht="54.75" hidden="1" customHeight="1" outlineLevel="1" x14ac:dyDescent="0.25">
      <c r="A77" s="178" t="s">
        <v>214</v>
      </c>
      <c r="B77" s="13" t="s">
        <v>215</v>
      </c>
      <c r="C77" s="12" t="s">
        <v>107</v>
      </c>
      <c r="D77" s="131" t="s">
        <v>240</v>
      </c>
      <c r="E77" s="224">
        <f t="shared" si="9"/>
        <v>0</v>
      </c>
      <c r="F77" s="225">
        <f t="shared" si="10"/>
        <v>0</v>
      </c>
      <c r="G77" s="225">
        <f t="shared" si="11"/>
        <v>0</v>
      </c>
      <c r="H77" s="225">
        <f t="shared" si="12"/>
        <v>0</v>
      </c>
      <c r="I77" s="225">
        <f t="shared" si="13"/>
        <v>0</v>
      </c>
      <c r="J77" s="225">
        <f t="shared" si="14"/>
        <v>0</v>
      </c>
      <c r="K77" s="226">
        <f t="shared" si="15"/>
        <v>0</v>
      </c>
      <c r="L77" s="125">
        <v>0</v>
      </c>
      <c r="M77" s="125">
        <v>0</v>
      </c>
      <c r="N77" s="125">
        <v>0</v>
      </c>
      <c r="O77" s="125">
        <v>0</v>
      </c>
      <c r="P77" s="125">
        <v>0</v>
      </c>
      <c r="Q77" s="125">
        <v>0</v>
      </c>
      <c r="R77" s="128">
        <v>0</v>
      </c>
      <c r="S77" s="246">
        <v>0</v>
      </c>
      <c r="T77" s="125">
        <v>0</v>
      </c>
      <c r="U77" s="125">
        <v>0</v>
      </c>
      <c r="V77" s="125">
        <v>0</v>
      </c>
      <c r="W77" s="125">
        <v>0</v>
      </c>
      <c r="X77" s="125">
        <v>0</v>
      </c>
      <c r="Y77" s="128">
        <v>0</v>
      </c>
      <c r="Z77" s="246">
        <v>0</v>
      </c>
      <c r="AA77" s="125">
        <v>0</v>
      </c>
      <c r="AB77" s="125">
        <v>0</v>
      </c>
      <c r="AC77" s="125">
        <v>0</v>
      </c>
      <c r="AD77" s="125">
        <v>0</v>
      </c>
      <c r="AE77" s="125">
        <v>0</v>
      </c>
      <c r="AF77" s="127">
        <v>0</v>
      </c>
      <c r="AG77" s="125">
        <v>0</v>
      </c>
      <c r="AH77" s="125">
        <v>0</v>
      </c>
      <c r="AI77" s="125">
        <v>0</v>
      </c>
      <c r="AJ77" s="125">
        <v>0</v>
      </c>
      <c r="AK77" s="125">
        <v>0</v>
      </c>
      <c r="AL77" s="125">
        <v>0</v>
      </c>
      <c r="AM77" s="125">
        <v>0</v>
      </c>
      <c r="AN77" s="224">
        <f t="shared" si="17"/>
        <v>0</v>
      </c>
      <c r="AO77" s="225">
        <f t="shared" si="2"/>
        <v>0</v>
      </c>
      <c r="AP77" s="225">
        <f t="shared" si="18"/>
        <v>0</v>
      </c>
      <c r="AQ77" s="225">
        <f t="shared" si="3"/>
        <v>0</v>
      </c>
      <c r="AR77" s="225">
        <f t="shared" si="4"/>
        <v>0</v>
      </c>
      <c r="AS77" s="225">
        <f t="shared" si="5"/>
        <v>0</v>
      </c>
      <c r="AT77" s="226">
        <f t="shared" si="6"/>
        <v>0</v>
      </c>
      <c r="AU77" s="125">
        <v>0</v>
      </c>
      <c r="AV77" s="125">
        <v>0</v>
      </c>
      <c r="AW77" s="89">
        <v>0</v>
      </c>
      <c r="AX77" s="125">
        <v>0</v>
      </c>
      <c r="AY77" s="125">
        <v>0</v>
      </c>
      <c r="AZ77" s="89">
        <v>0</v>
      </c>
      <c r="BA77" s="127">
        <v>0</v>
      </c>
      <c r="BB77" s="125">
        <v>0</v>
      </c>
      <c r="BC77" s="125">
        <v>0</v>
      </c>
      <c r="BD77" s="89">
        <v>0</v>
      </c>
      <c r="BE77" s="125">
        <v>0</v>
      </c>
      <c r="BF77" s="125">
        <v>0</v>
      </c>
      <c r="BG77" s="89">
        <v>0</v>
      </c>
      <c r="BH77" s="128">
        <v>0</v>
      </c>
      <c r="BI77" s="246">
        <v>0</v>
      </c>
      <c r="BJ77" s="125">
        <v>0</v>
      </c>
      <c r="BK77" s="89">
        <v>0</v>
      </c>
      <c r="BL77" s="125">
        <v>0</v>
      </c>
      <c r="BM77" s="125">
        <v>0</v>
      </c>
      <c r="BN77" s="89">
        <v>0</v>
      </c>
      <c r="BO77" s="127">
        <v>0</v>
      </c>
      <c r="BP77" s="125">
        <v>0</v>
      </c>
      <c r="BQ77" s="125">
        <v>0</v>
      </c>
      <c r="BR77" s="125">
        <v>0</v>
      </c>
      <c r="BS77" s="125">
        <v>0</v>
      </c>
      <c r="BT77" s="125">
        <v>0</v>
      </c>
      <c r="BU77" s="125">
        <v>0</v>
      </c>
      <c r="BV77" s="127">
        <v>0</v>
      </c>
      <c r="BW77" s="94" t="s">
        <v>240</v>
      </c>
      <c r="BX77" s="61" t="s">
        <v>240</v>
      </c>
      <c r="BY77" s="61" t="s">
        <v>240</v>
      </c>
      <c r="BZ77" s="61" t="s">
        <v>240</v>
      </c>
      <c r="CA77" s="61" t="s">
        <v>240</v>
      </c>
      <c r="CB77" s="61" t="s">
        <v>240</v>
      </c>
      <c r="CC77" s="61" t="s">
        <v>240</v>
      </c>
      <c r="CD77" s="179" t="s">
        <v>240</v>
      </c>
    </row>
    <row r="78" spans="1:82" s="44" customFormat="1" ht="33.75" customHeight="1" collapsed="1" x14ac:dyDescent="0.25">
      <c r="A78" s="181" t="s">
        <v>216</v>
      </c>
      <c r="B78" s="17" t="s">
        <v>217</v>
      </c>
      <c r="C78" s="16" t="s">
        <v>107</v>
      </c>
      <c r="D78" s="49" t="s">
        <v>240</v>
      </c>
      <c r="E78" s="224">
        <f t="shared" si="9"/>
        <v>0</v>
      </c>
      <c r="F78" s="225">
        <f t="shared" si="10"/>
        <v>0</v>
      </c>
      <c r="G78" s="225">
        <f t="shared" si="11"/>
        <v>0</v>
      </c>
      <c r="H78" s="225">
        <f t="shared" si="12"/>
        <v>0</v>
      </c>
      <c r="I78" s="225">
        <f t="shared" si="13"/>
        <v>0</v>
      </c>
      <c r="J78" s="225">
        <f t="shared" si="14"/>
        <v>0</v>
      </c>
      <c r="K78" s="226">
        <f t="shared" si="15"/>
        <v>0</v>
      </c>
      <c r="L78" s="282">
        <v>0</v>
      </c>
      <c r="M78" s="282">
        <v>0</v>
      </c>
      <c r="N78" s="282">
        <v>0</v>
      </c>
      <c r="O78" s="282">
        <v>0</v>
      </c>
      <c r="P78" s="282">
        <v>0</v>
      </c>
      <c r="Q78" s="282">
        <v>0</v>
      </c>
      <c r="R78" s="283">
        <v>0</v>
      </c>
      <c r="S78" s="284">
        <v>0</v>
      </c>
      <c r="T78" s="282">
        <v>0</v>
      </c>
      <c r="U78" s="282">
        <v>0</v>
      </c>
      <c r="V78" s="282">
        <v>0</v>
      </c>
      <c r="W78" s="282">
        <v>0</v>
      </c>
      <c r="X78" s="282">
        <v>0</v>
      </c>
      <c r="Y78" s="283">
        <v>0</v>
      </c>
      <c r="Z78" s="284">
        <v>0</v>
      </c>
      <c r="AA78" s="282">
        <v>0</v>
      </c>
      <c r="AB78" s="282">
        <v>0</v>
      </c>
      <c r="AC78" s="282">
        <v>0</v>
      </c>
      <c r="AD78" s="282">
        <v>0</v>
      </c>
      <c r="AE78" s="282">
        <v>0</v>
      </c>
      <c r="AF78" s="285">
        <v>0</v>
      </c>
      <c r="AG78" s="282">
        <v>0</v>
      </c>
      <c r="AH78" s="282">
        <v>0</v>
      </c>
      <c r="AI78" s="282">
        <v>0</v>
      </c>
      <c r="AJ78" s="282">
        <v>0</v>
      </c>
      <c r="AK78" s="282">
        <v>0</v>
      </c>
      <c r="AL78" s="282">
        <v>0</v>
      </c>
      <c r="AM78" s="282">
        <v>0</v>
      </c>
      <c r="AN78" s="224">
        <f t="shared" si="17"/>
        <v>0</v>
      </c>
      <c r="AO78" s="225">
        <f t="shared" si="2"/>
        <v>0</v>
      </c>
      <c r="AP78" s="225">
        <f t="shared" si="18"/>
        <v>0.20799999999999999</v>
      </c>
      <c r="AQ78" s="225">
        <f t="shared" si="3"/>
        <v>0</v>
      </c>
      <c r="AR78" s="225">
        <f t="shared" si="4"/>
        <v>0</v>
      </c>
      <c r="AS78" s="225">
        <f t="shared" si="5"/>
        <v>0</v>
      </c>
      <c r="AT78" s="226">
        <f t="shared" si="6"/>
        <v>0</v>
      </c>
      <c r="AU78" s="282">
        <v>0</v>
      </c>
      <c r="AV78" s="282">
        <v>0</v>
      </c>
      <c r="AW78" s="228">
        <v>0</v>
      </c>
      <c r="AX78" s="282">
        <v>0</v>
      </c>
      <c r="AY78" s="282">
        <v>0</v>
      </c>
      <c r="AZ78" s="228">
        <v>0</v>
      </c>
      <c r="BA78" s="285">
        <v>0</v>
      </c>
      <c r="BB78" s="282">
        <v>0</v>
      </c>
      <c r="BC78" s="282">
        <v>0</v>
      </c>
      <c r="BD78" s="228">
        <v>0</v>
      </c>
      <c r="BE78" s="282">
        <v>0</v>
      </c>
      <c r="BF78" s="282">
        <v>0</v>
      </c>
      <c r="BG78" s="228">
        <v>0</v>
      </c>
      <c r="BH78" s="283">
        <v>0</v>
      </c>
      <c r="BI78" s="284">
        <v>0</v>
      </c>
      <c r="BJ78" s="282">
        <v>0</v>
      </c>
      <c r="BK78" s="228">
        <v>0</v>
      </c>
      <c r="BL78" s="282">
        <v>0</v>
      </c>
      <c r="BM78" s="282">
        <v>0</v>
      </c>
      <c r="BN78" s="228">
        <v>0</v>
      </c>
      <c r="BO78" s="285">
        <v>0</v>
      </c>
      <c r="BP78" s="282">
        <v>0</v>
      </c>
      <c r="BQ78" s="282">
        <v>0</v>
      </c>
      <c r="BR78" s="282">
        <v>0.20799999999999999</v>
      </c>
      <c r="BS78" s="282">
        <v>0</v>
      </c>
      <c r="BT78" s="282">
        <v>0</v>
      </c>
      <c r="BU78" s="282">
        <v>0</v>
      </c>
      <c r="BV78" s="285">
        <v>0</v>
      </c>
      <c r="BW78" s="94" t="s">
        <v>240</v>
      </c>
      <c r="BX78" s="61" t="s">
        <v>240</v>
      </c>
      <c r="BY78" s="61" t="s">
        <v>240</v>
      </c>
      <c r="BZ78" s="61" t="s">
        <v>240</v>
      </c>
      <c r="CA78" s="61" t="s">
        <v>240</v>
      </c>
      <c r="CB78" s="61" t="s">
        <v>240</v>
      </c>
      <c r="CC78" s="61" t="s">
        <v>240</v>
      </c>
      <c r="CD78" s="179" t="s">
        <v>240</v>
      </c>
    </row>
    <row r="79" spans="1:82" s="44" customFormat="1" ht="33" customHeight="1" x14ac:dyDescent="0.25">
      <c r="A79" s="181" t="s">
        <v>218</v>
      </c>
      <c r="B79" s="17" t="s">
        <v>219</v>
      </c>
      <c r="C79" s="16" t="s">
        <v>107</v>
      </c>
      <c r="D79" s="49" t="s">
        <v>240</v>
      </c>
      <c r="E79" s="224">
        <f t="shared" si="9"/>
        <v>0</v>
      </c>
      <c r="F79" s="225">
        <f t="shared" si="10"/>
        <v>0</v>
      </c>
      <c r="G79" s="225">
        <f t="shared" si="11"/>
        <v>0</v>
      </c>
      <c r="H79" s="225">
        <f t="shared" si="12"/>
        <v>0</v>
      </c>
      <c r="I79" s="225">
        <f t="shared" si="13"/>
        <v>0</v>
      </c>
      <c r="J79" s="225">
        <f t="shared" si="14"/>
        <v>0</v>
      </c>
      <c r="K79" s="226">
        <f t="shared" si="15"/>
        <v>0</v>
      </c>
      <c r="L79" s="282">
        <v>0</v>
      </c>
      <c r="M79" s="282">
        <v>0</v>
      </c>
      <c r="N79" s="282">
        <v>0</v>
      </c>
      <c r="O79" s="282">
        <v>0</v>
      </c>
      <c r="P79" s="282">
        <v>0</v>
      </c>
      <c r="Q79" s="282">
        <v>0</v>
      </c>
      <c r="R79" s="283">
        <v>0</v>
      </c>
      <c r="S79" s="284">
        <v>0</v>
      </c>
      <c r="T79" s="282">
        <v>0</v>
      </c>
      <c r="U79" s="282">
        <v>0</v>
      </c>
      <c r="V79" s="282">
        <v>0</v>
      </c>
      <c r="W79" s="282">
        <v>0</v>
      </c>
      <c r="X79" s="282">
        <v>0</v>
      </c>
      <c r="Y79" s="283">
        <v>0</v>
      </c>
      <c r="Z79" s="284">
        <v>0</v>
      </c>
      <c r="AA79" s="282">
        <v>0</v>
      </c>
      <c r="AB79" s="282">
        <v>0</v>
      </c>
      <c r="AC79" s="282">
        <v>0</v>
      </c>
      <c r="AD79" s="282">
        <v>0</v>
      </c>
      <c r="AE79" s="282">
        <v>0</v>
      </c>
      <c r="AF79" s="285">
        <v>0</v>
      </c>
      <c r="AG79" s="282">
        <v>0</v>
      </c>
      <c r="AH79" s="282">
        <v>0</v>
      </c>
      <c r="AI79" s="282">
        <v>0</v>
      </c>
      <c r="AJ79" s="282">
        <v>0</v>
      </c>
      <c r="AK79" s="282">
        <v>0</v>
      </c>
      <c r="AL79" s="282">
        <v>0</v>
      </c>
      <c r="AM79" s="282">
        <v>0</v>
      </c>
      <c r="AN79" s="224">
        <f t="shared" si="17"/>
        <v>0</v>
      </c>
      <c r="AO79" s="225">
        <f t="shared" si="2"/>
        <v>0</v>
      </c>
      <c r="AP79" s="225">
        <f t="shared" si="18"/>
        <v>0</v>
      </c>
      <c r="AQ79" s="225">
        <f t="shared" si="3"/>
        <v>0</v>
      </c>
      <c r="AR79" s="225">
        <f t="shared" si="4"/>
        <v>0</v>
      </c>
      <c r="AS79" s="225">
        <f t="shared" si="5"/>
        <v>0</v>
      </c>
      <c r="AT79" s="226">
        <f t="shared" si="6"/>
        <v>0</v>
      </c>
      <c r="AU79" s="282">
        <v>0</v>
      </c>
      <c r="AV79" s="282">
        <v>0</v>
      </c>
      <c r="AW79" s="228">
        <v>0</v>
      </c>
      <c r="AX79" s="282">
        <v>0</v>
      </c>
      <c r="AY79" s="282">
        <v>0</v>
      </c>
      <c r="AZ79" s="228">
        <v>0</v>
      </c>
      <c r="BA79" s="285">
        <v>0</v>
      </c>
      <c r="BB79" s="282">
        <v>0</v>
      </c>
      <c r="BC79" s="282">
        <v>0</v>
      </c>
      <c r="BD79" s="228">
        <v>0</v>
      </c>
      <c r="BE79" s="282">
        <v>0</v>
      </c>
      <c r="BF79" s="282">
        <v>0</v>
      </c>
      <c r="BG79" s="228">
        <v>0</v>
      </c>
      <c r="BH79" s="283">
        <v>0</v>
      </c>
      <c r="BI79" s="284">
        <v>0</v>
      </c>
      <c r="BJ79" s="282">
        <v>0</v>
      </c>
      <c r="BK79" s="228">
        <v>0</v>
      </c>
      <c r="BL79" s="282">
        <v>0</v>
      </c>
      <c r="BM79" s="282">
        <v>0</v>
      </c>
      <c r="BN79" s="228">
        <v>0</v>
      </c>
      <c r="BO79" s="285">
        <v>0</v>
      </c>
      <c r="BP79" s="282">
        <v>0</v>
      </c>
      <c r="BQ79" s="282">
        <v>0</v>
      </c>
      <c r="BR79" s="282">
        <v>0</v>
      </c>
      <c r="BS79" s="282">
        <v>0</v>
      </c>
      <c r="BT79" s="282">
        <v>0</v>
      </c>
      <c r="BU79" s="282">
        <v>0</v>
      </c>
      <c r="BV79" s="285">
        <v>0</v>
      </c>
      <c r="BW79" s="94" t="s">
        <v>240</v>
      </c>
      <c r="BX79" s="61" t="s">
        <v>240</v>
      </c>
      <c r="BY79" s="61" t="s">
        <v>240</v>
      </c>
      <c r="BZ79" s="61" t="s">
        <v>240</v>
      </c>
      <c r="CA79" s="61" t="s">
        <v>240</v>
      </c>
      <c r="CB79" s="61" t="s">
        <v>240</v>
      </c>
      <c r="CC79" s="61" t="s">
        <v>240</v>
      </c>
      <c r="CD79" s="179" t="s">
        <v>240</v>
      </c>
    </row>
    <row r="80" spans="1:82" s="44" customFormat="1" ht="20.25" customHeight="1" x14ac:dyDescent="0.25">
      <c r="A80" s="181" t="s">
        <v>220</v>
      </c>
      <c r="B80" s="17" t="s">
        <v>221</v>
      </c>
      <c r="C80" s="16" t="s">
        <v>107</v>
      </c>
      <c r="D80" s="49" t="s">
        <v>240</v>
      </c>
      <c r="E80" s="224">
        <f t="shared" si="9"/>
        <v>0</v>
      </c>
      <c r="F80" s="225">
        <f t="shared" si="10"/>
        <v>0</v>
      </c>
      <c r="G80" s="225">
        <f t="shared" si="11"/>
        <v>0</v>
      </c>
      <c r="H80" s="225">
        <f t="shared" si="12"/>
        <v>0</v>
      </c>
      <c r="I80" s="225">
        <f t="shared" si="13"/>
        <v>0</v>
      </c>
      <c r="J80" s="225">
        <f t="shared" si="14"/>
        <v>0</v>
      </c>
      <c r="K80" s="226">
        <f t="shared" si="15"/>
        <v>0</v>
      </c>
      <c r="L80" s="282">
        <f>L81</f>
        <v>0</v>
      </c>
      <c r="M80" s="282">
        <f t="shared" ref="M80:AM80" si="531">M81</f>
        <v>0</v>
      </c>
      <c r="N80" s="282">
        <f t="shared" si="531"/>
        <v>0</v>
      </c>
      <c r="O80" s="282">
        <f t="shared" si="531"/>
        <v>0</v>
      </c>
      <c r="P80" s="282">
        <f t="shared" si="531"/>
        <v>0</v>
      </c>
      <c r="Q80" s="282">
        <f t="shared" si="531"/>
        <v>0</v>
      </c>
      <c r="R80" s="283">
        <f t="shared" si="531"/>
        <v>0</v>
      </c>
      <c r="S80" s="284">
        <f t="shared" si="531"/>
        <v>0</v>
      </c>
      <c r="T80" s="282">
        <f t="shared" si="531"/>
        <v>0</v>
      </c>
      <c r="U80" s="282">
        <f t="shared" si="531"/>
        <v>0</v>
      </c>
      <c r="V80" s="282">
        <f t="shared" si="531"/>
        <v>0</v>
      </c>
      <c r="W80" s="282">
        <f t="shared" si="531"/>
        <v>0</v>
      </c>
      <c r="X80" s="282">
        <f t="shared" si="531"/>
        <v>0</v>
      </c>
      <c r="Y80" s="283">
        <f t="shared" si="531"/>
        <v>0</v>
      </c>
      <c r="Z80" s="284">
        <f t="shared" si="531"/>
        <v>0</v>
      </c>
      <c r="AA80" s="282">
        <f t="shared" si="531"/>
        <v>0</v>
      </c>
      <c r="AB80" s="282">
        <f t="shared" si="531"/>
        <v>0</v>
      </c>
      <c r="AC80" s="282">
        <f t="shared" si="531"/>
        <v>0</v>
      </c>
      <c r="AD80" s="282">
        <f t="shared" si="531"/>
        <v>0</v>
      </c>
      <c r="AE80" s="282">
        <f t="shared" si="531"/>
        <v>0</v>
      </c>
      <c r="AF80" s="285">
        <f t="shared" si="531"/>
        <v>0</v>
      </c>
      <c r="AG80" s="282">
        <f t="shared" si="531"/>
        <v>0</v>
      </c>
      <c r="AH80" s="282">
        <f t="shared" si="531"/>
        <v>0</v>
      </c>
      <c r="AI80" s="282">
        <f t="shared" si="531"/>
        <v>0</v>
      </c>
      <c r="AJ80" s="282">
        <f t="shared" si="531"/>
        <v>0</v>
      </c>
      <c r="AK80" s="282">
        <f t="shared" si="531"/>
        <v>0</v>
      </c>
      <c r="AL80" s="282">
        <f t="shared" si="531"/>
        <v>0</v>
      </c>
      <c r="AM80" s="282">
        <f t="shared" si="531"/>
        <v>0</v>
      </c>
      <c r="AN80" s="224">
        <f t="shared" si="17"/>
        <v>0</v>
      </c>
      <c r="AO80" s="225">
        <f t="shared" si="2"/>
        <v>0</v>
      </c>
      <c r="AP80" s="225">
        <f t="shared" si="18"/>
        <v>0</v>
      </c>
      <c r="AQ80" s="225">
        <f t="shared" si="3"/>
        <v>0</v>
      </c>
      <c r="AR80" s="225">
        <f t="shared" si="4"/>
        <v>0</v>
      </c>
      <c r="AS80" s="225">
        <f t="shared" si="5"/>
        <v>0</v>
      </c>
      <c r="AT80" s="226">
        <f t="shared" si="6"/>
        <v>2</v>
      </c>
      <c r="AU80" s="282">
        <f>AU81</f>
        <v>0</v>
      </c>
      <c r="AV80" s="282">
        <f t="shared" ref="AV80" si="532">AV81</f>
        <v>0</v>
      </c>
      <c r="AW80" s="228">
        <f>AW81</f>
        <v>0</v>
      </c>
      <c r="AX80" s="282">
        <f t="shared" ref="AX80" si="533">AX81</f>
        <v>0</v>
      </c>
      <c r="AY80" s="282">
        <f t="shared" ref="AY80" si="534">AY81</f>
        <v>0</v>
      </c>
      <c r="AZ80" s="228">
        <f>AZ81</f>
        <v>0</v>
      </c>
      <c r="BA80" s="285">
        <f t="shared" ref="BA80" si="535">BA81</f>
        <v>0</v>
      </c>
      <c r="BB80" s="282">
        <f t="shared" ref="BB80" si="536">BB81</f>
        <v>0</v>
      </c>
      <c r="BC80" s="282">
        <f t="shared" ref="BC80" si="537">BC81</f>
        <v>0</v>
      </c>
      <c r="BD80" s="228">
        <f>BD81</f>
        <v>0</v>
      </c>
      <c r="BE80" s="282">
        <f t="shared" ref="BE80" si="538">BE81</f>
        <v>0</v>
      </c>
      <c r="BF80" s="282">
        <f t="shared" ref="BF80" si="539">BF81</f>
        <v>0</v>
      </c>
      <c r="BG80" s="228">
        <f>BG81</f>
        <v>0</v>
      </c>
      <c r="BH80" s="283">
        <f t="shared" ref="BH80" si="540">BH81</f>
        <v>0</v>
      </c>
      <c r="BI80" s="284">
        <f t="shared" ref="BI80" si="541">BI81</f>
        <v>0</v>
      </c>
      <c r="BJ80" s="282">
        <f t="shared" ref="BJ80" si="542">BJ81</f>
        <v>0</v>
      </c>
      <c r="BK80" s="228">
        <f>BK81</f>
        <v>0</v>
      </c>
      <c r="BL80" s="282">
        <f t="shared" ref="BL80:BM80" si="543">BL81</f>
        <v>0</v>
      </c>
      <c r="BM80" s="282">
        <f t="shared" si="543"/>
        <v>0</v>
      </c>
      <c r="BN80" s="228">
        <f>BN81</f>
        <v>0</v>
      </c>
      <c r="BO80" s="285">
        <f t="shared" ref="BO80" si="544">BO81</f>
        <v>0</v>
      </c>
      <c r="BP80" s="282">
        <f t="shared" ref="BP80" si="545">BP81</f>
        <v>0</v>
      </c>
      <c r="BQ80" s="282">
        <f t="shared" ref="BQ80" si="546">BQ81</f>
        <v>0</v>
      </c>
      <c r="BR80" s="282">
        <f t="shared" ref="BR80" si="547">BR81</f>
        <v>0</v>
      </c>
      <c r="BS80" s="282">
        <f t="shared" ref="BS80" si="548">BS81</f>
        <v>0</v>
      </c>
      <c r="BT80" s="282">
        <f t="shared" ref="BT80" si="549">BT81</f>
        <v>0</v>
      </c>
      <c r="BU80" s="282">
        <f t="shared" ref="BU80" si="550">BU81</f>
        <v>0</v>
      </c>
      <c r="BV80" s="285">
        <f t="shared" ref="BV80" si="551">BV81</f>
        <v>2</v>
      </c>
      <c r="BW80" s="94" t="s">
        <v>240</v>
      </c>
      <c r="BX80" s="61" t="s">
        <v>240</v>
      </c>
      <c r="BY80" s="61" t="s">
        <v>240</v>
      </c>
      <c r="BZ80" s="61" t="s">
        <v>240</v>
      </c>
      <c r="CA80" s="61" t="s">
        <v>240</v>
      </c>
      <c r="CB80" s="61" t="s">
        <v>240</v>
      </c>
      <c r="CC80" s="61" t="s">
        <v>240</v>
      </c>
      <c r="CD80" s="179" t="s">
        <v>240</v>
      </c>
    </row>
    <row r="81" spans="1:82" s="44" customFormat="1" ht="20.25" customHeight="1" x14ac:dyDescent="0.25">
      <c r="A81" s="181" t="s">
        <v>222</v>
      </c>
      <c r="B81" s="17" t="s">
        <v>223</v>
      </c>
      <c r="C81" s="33" t="s">
        <v>224</v>
      </c>
      <c r="D81" s="49" t="s">
        <v>240</v>
      </c>
      <c r="E81" s="224">
        <f t="shared" si="9"/>
        <v>0</v>
      </c>
      <c r="F81" s="225">
        <f t="shared" si="10"/>
        <v>0</v>
      </c>
      <c r="G81" s="225">
        <f t="shared" si="11"/>
        <v>0</v>
      </c>
      <c r="H81" s="225">
        <f t="shared" si="12"/>
        <v>0</v>
      </c>
      <c r="I81" s="225">
        <f t="shared" si="13"/>
        <v>0</v>
      </c>
      <c r="J81" s="225">
        <f t="shared" si="14"/>
        <v>0</v>
      </c>
      <c r="K81" s="226">
        <f>R81+Y81+AF81+AM81</f>
        <v>0</v>
      </c>
      <c r="L81" s="228">
        <f>SUM(L82:L87)</f>
        <v>0</v>
      </c>
      <c r="M81" s="228">
        <f t="shared" ref="M81:AM81" si="552">SUM(M82:M87)</f>
        <v>0</v>
      </c>
      <c r="N81" s="228">
        <f t="shared" si="552"/>
        <v>0</v>
      </c>
      <c r="O81" s="228">
        <f t="shared" si="552"/>
        <v>0</v>
      </c>
      <c r="P81" s="228">
        <f t="shared" si="552"/>
        <v>0</v>
      </c>
      <c r="Q81" s="228">
        <f t="shared" si="552"/>
        <v>0</v>
      </c>
      <c r="R81" s="286">
        <f t="shared" si="552"/>
        <v>0</v>
      </c>
      <c r="S81" s="227">
        <f t="shared" si="552"/>
        <v>0</v>
      </c>
      <c r="T81" s="228">
        <f t="shared" si="552"/>
        <v>0</v>
      </c>
      <c r="U81" s="228">
        <f t="shared" si="552"/>
        <v>0</v>
      </c>
      <c r="V81" s="228">
        <f t="shared" si="552"/>
        <v>0</v>
      </c>
      <c r="W81" s="228">
        <f t="shared" si="552"/>
        <v>0</v>
      </c>
      <c r="X81" s="228">
        <f t="shared" si="552"/>
        <v>0</v>
      </c>
      <c r="Y81" s="286">
        <f t="shared" si="552"/>
        <v>0</v>
      </c>
      <c r="Z81" s="227">
        <f t="shared" si="552"/>
        <v>0</v>
      </c>
      <c r="AA81" s="228">
        <f t="shared" si="552"/>
        <v>0</v>
      </c>
      <c r="AB81" s="228">
        <f t="shared" si="552"/>
        <v>0</v>
      </c>
      <c r="AC81" s="228">
        <f t="shared" si="552"/>
        <v>0</v>
      </c>
      <c r="AD81" s="228">
        <f t="shared" si="552"/>
        <v>0</v>
      </c>
      <c r="AE81" s="228">
        <f t="shared" si="552"/>
        <v>0</v>
      </c>
      <c r="AF81" s="229">
        <f t="shared" si="552"/>
        <v>0</v>
      </c>
      <c r="AG81" s="287">
        <f t="shared" si="552"/>
        <v>0</v>
      </c>
      <c r="AH81" s="228">
        <f t="shared" si="552"/>
        <v>0</v>
      </c>
      <c r="AI81" s="228">
        <f t="shared" si="552"/>
        <v>0</v>
      </c>
      <c r="AJ81" s="228">
        <f t="shared" si="552"/>
        <v>0</v>
      </c>
      <c r="AK81" s="228">
        <f t="shared" si="552"/>
        <v>0</v>
      </c>
      <c r="AL81" s="228">
        <f t="shared" si="552"/>
        <v>0</v>
      </c>
      <c r="AM81" s="228">
        <f t="shared" si="552"/>
        <v>0</v>
      </c>
      <c r="AN81" s="227">
        <f t="shared" ref="AN81:AT81" si="553">SUM(AN82:AN87)</f>
        <v>0</v>
      </c>
      <c r="AO81" s="228">
        <f t="shared" si="553"/>
        <v>0</v>
      </c>
      <c r="AP81" s="228">
        <f t="shared" si="553"/>
        <v>0</v>
      </c>
      <c r="AQ81" s="228">
        <f t="shared" si="553"/>
        <v>0</v>
      </c>
      <c r="AR81" s="228">
        <f t="shared" si="553"/>
        <v>0</v>
      </c>
      <c r="AS81" s="228">
        <f t="shared" si="553"/>
        <v>0</v>
      </c>
      <c r="AT81" s="229">
        <f t="shared" si="553"/>
        <v>2</v>
      </c>
      <c r="AU81" s="228">
        <f>SUM(AU82:AU87)</f>
        <v>0</v>
      </c>
      <c r="AV81" s="228">
        <f t="shared" ref="AV81" si="554">SUM(AV82:AV87)</f>
        <v>0</v>
      </c>
      <c r="AW81" s="228">
        <f>SUM(AW82:AW87)</f>
        <v>0</v>
      </c>
      <c r="AX81" s="228">
        <f t="shared" ref="AX81" si="555">SUM(AX82:AX87)</f>
        <v>0</v>
      </c>
      <c r="AY81" s="228">
        <f t="shared" ref="AY81" si="556">SUM(AY82:AY87)</f>
        <v>0</v>
      </c>
      <c r="AZ81" s="228">
        <f>SUM(AZ82:AZ87)</f>
        <v>0</v>
      </c>
      <c r="BA81" s="229">
        <f t="shared" ref="BA81" si="557">SUM(BA82:BA87)</f>
        <v>0</v>
      </c>
      <c r="BB81" s="287">
        <f t="shared" ref="BB81" si="558">SUM(BB82:BB87)</f>
        <v>0</v>
      </c>
      <c r="BC81" s="228">
        <f t="shared" ref="BC81" si="559">SUM(BC82:BC87)</f>
        <v>0</v>
      </c>
      <c r="BD81" s="228">
        <f>SUM(BD82:BD87)</f>
        <v>0</v>
      </c>
      <c r="BE81" s="228">
        <f t="shared" ref="BE81" si="560">SUM(BE82:BE87)</f>
        <v>0</v>
      </c>
      <c r="BF81" s="228">
        <f t="shared" ref="BF81" si="561">SUM(BF82:BF87)</f>
        <v>0</v>
      </c>
      <c r="BG81" s="228">
        <f>SUM(BG82:BG87)</f>
        <v>0</v>
      </c>
      <c r="BH81" s="286">
        <f t="shared" ref="BH81" si="562">SUM(BH82:BH87)</f>
        <v>0</v>
      </c>
      <c r="BI81" s="227">
        <f t="shared" ref="BI81" si="563">SUM(BI82:BI87)</f>
        <v>0</v>
      </c>
      <c r="BJ81" s="228">
        <f t="shared" ref="BJ81" si="564">SUM(BJ82:BJ87)</f>
        <v>0</v>
      </c>
      <c r="BK81" s="228">
        <f>SUM(BK82:BK87)</f>
        <v>0</v>
      </c>
      <c r="BL81" s="228">
        <f t="shared" ref="BL81:BM81" si="565">SUM(BL82:BL87)</f>
        <v>0</v>
      </c>
      <c r="BM81" s="228">
        <f t="shared" si="565"/>
        <v>0</v>
      </c>
      <c r="BN81" s="228">
        <f>SUM(BN82:BN87)</f>
        <v>0</v>
      </c>
      <c r="BO81" s="229">
        <f t="shared" ref="BO81" si="566">SUM(BO82:BO87)</f>
        <v>0</v>
      </c>
      <c r="BP81" s="287">
        <f t="shared" ref="BP81" si="567">SUM(BP82:BP87)</f>
        <v>0</v>
      </c>
      <c r="BQ81" s="228">
        <f t="shared" ref="BQ81" si="568">SUM(BQ82:BQ87)</f>
        <v>0</v>
      </c>
      <c r="BR81" s="228">
        <f t="shared" ref="BR81" si="569">SUM(BR82:BR87)</f>
        <v>0</v>
      </c>
      <c r="BS81" s="228">
        <f t="shared" ref="BS81" si="570">SUM(BS82:BS87)</f>
        <v>0</v>
      </c>
      <c r="BT81" s="228">
        <f t="shared" ref="BT81" si="571">SUM(BT82:BT87)</f>
        <v>0</v>
      </c>
      <c r="BU81" s="228">
        <f t="shared" ref="BU81" si="572">SUM(BU82:BU87)</f>
        <v>0</v>
      </c>
      <c r="BV81" s="229">
        <f t="shared" ref="BV81" si="573">SUM(BV82:BV87)</f>
        <v>2</v>
      </c>
      <c r="BW81" s="94" t="s">
        <v>240</v>
      </c>
      <c r="BX81" s="61" t="s">
        <v>240</v>
      </c>
      <c r="BY81" s="61" t="s">
        <v>240</v>
      </c>
      <c r="BZ81" s="61" t="s">
        <v>240</v>
      </c>
      <c r="CA81" s="61" t="s">
        <v>240</v>
      </c>
      <c r="CB81" s="61" t="s">
        <v>240</v>
      </c>
      <c r="CC81" s="61" t="s">
        <v>240</v>
      </c>
      <c r="CD81" s="179" t="s">
        <v>240</v>
      </c>
    </row>
    <row r="82" spans="1:82" ht="18" customHeight="1" x14ac:dyDescent="0.25">
      <c r="A82" s="186" t="s">
        <v>225</v>
      </c>
      <c r="B82" s="34" t="s">
        <v>226</v>
      </c>
      <c r="C82" s="28" t="s">
        <v>227</v>
      </c>
      <c r="D82" s="131" t="s">
        <v>240</v>
      </c>
      <c r="E82" s="212">
        <f t="shared" si="9"/>
        <v>0</v>
      </c>
      <c r="F82" s="210">
        <f t="shared" si="10"/>
        <v>0</v>
      </c>
      <c r="G82" s="210">
        <f t="shared" si="11"/>
        <v>0</v>
      </c>
      <c r="H82" s="210">
        <f t="shared" si="12"/>
        <v>0</v>
      </c>
      <c r="I82" s="210">
        <f t="shared" si="13"/>
        <v>0</v>
      </c>
      <c r="J82" s="210">
        <f t="shared" si="14"/>
        <v>0</v>
      </c>
      <c r="K82" s="211">
        <f t="shared" si="15"/>
        <v>0</v>
      </c>
      <c r="L82" s="125">
        <v>0</v>
      </c>
      <c r="M82" s="125">
        <v>0</v>
      </c>
      <c r="N82" s="125">
        <v>0</v>
      </c>
      <c r="O82" s="125">
        <v>0</v>
      </c>
      <c r="P82" s="125">
        <v>0</v>
      </c>
      <c r="Q82" s="125">
        <v>0</v>
      </c>
      <c r="R82" s="128">
        <v>0</v>
      </c>
      <c r="S82" s="246">
        <v>0</v>
      </c>
      <c r="T82" s="125">
        <v>0</v>
      </c>
      <c r="U82" s="125">
        <v>0</v>
      </c>
      <c r="V82" s="125">
        <v>0</v>
      </c>
      <c r="W82" s="125">
        <v>0</v>
      </c>
      <c r="X82" s="125">
        <v>0</v>
      </c>
      <c r="Y82" s="128">
        <v>0</v>
      </c>
      <c r="Z82" s="246">
        <v>0</v>
      </c>
      <c r="AA82" s="125">
        <v>0</v>
      </c>
      <c r="AB82" s="125">
        <v>0</v>
      </c>
      <c r="AC82" s="125">
        <v>0</v>
      </c>
      <c r="AD82" s="125">
        <v>0</v>
      </c>
      <c r="AE82" s="125">
        <v>0</v>
      </c>
      <c r="AF82" s="127">
        <v>0</v>
      </c>
      <c r="AG82" s="125">
        <v>0</v>
      </c>
      <c r="AH82" s="125">
        <v>0</v>
      </c>
      <c r="AI82" s="125">
        <v>0</v>
      </c>
      <c r="AJ82" s="125">
        <v>0</v>
      </c>
      <c r="AK82" s="125">
        <v>0</v>
      </c>
      <c r="AL82" s="125">
        <v>0</v>
      </c>
      <c r="AM82" s="244">
        <v>0</v>
      </c>
      <c r="AN82" s="212">
        <f t="shared" si="17"/>
        <v>0</v>
      </c>
      <c r="AO82" s="210">
        <f t="shared" si="2"/>
        <v>0</v>
      </c>
      <c r="AP82" s="210">
        <f t="shared" si="18"/>
        <v>0</v>
      </c>
      <c r="AQ82" s="210">
        <f t="shared" si="3"/>
        <v>0</v>
      </c>
      <c r="AR82" s="210">
        <f t="shared" si="4"/>
        <v>0</v>
      </c>
      <c r="AS82" s="210">
        <f t="shared" si="5"/>
        <v>0</v>
      </c>
      <c r="AT82" s="211">
        <f t="shared" si="6"/>
        <v>1</v>
      </c>
      <c r="AU82" s="125">
        <v>0</v>
      </c>
      <c r="AV82" s="125">
        <v>0</v>
      </c>
      <c r="AW82" s="89">
        <v>0</v>
      </c>
      <c r="AX82" s="125">
        <v>0</v>
      </c>
      <c r="AY82" s="125">
        <v>0</v>
      </c>
      <c r="AZ82" s="89">
        <v>0</v>
      </c>
      <c r="BA82" s="127">
        <v>0</v>
      </c>
      <c r="BB82" s="125">
        <v>0</v>
      </c>
      <c r="BC82" s="125">
        <v>0</v>
      </c>
      <c r="BD82" s="89">
        <v>0</v>
      </c>
      <c r="BE82" s="125">
        <v>0</v>
      </c>
      <c r="BF82" s="125">
        <v>0</v>
      </c>
      <c r="BG82" s="89">
        <v>0</v>
      </c>
      <c r="BH82" s="128">
        <v>0</v>
      </c>
      <c r="BI82" s="246">
        <v>0</v>
      </c>
      <c r="BJ82" s="125">
        <v>0</v>
      </c>
      <c r="BK82" s="89">
        <v>0</v>
      </c>
      <c r="BL82" s="125">
        <v>0</v>
      </c>
      <c r="BM82" s="125">
        <v>0</v>
      </c>
      <c r="BN82" s="89">
        <v>0</v>
      </c>
      <c r="BO82" s="127">
        <v>0</v>
      </c>
      <c r="BP82" s="125">
        <v>0</v>
      </c>
      <c r="BQ82" s="125">
        <v>0</v>
      </c>
      <c r="BR82" s="125">
        <v>0</v>
      </c>
      <c r="BS82" s="125">
        <v>0</v>
      </c>
      <c r="BT82" s="125">
        <v>0</v>
      </c>
      <c r="BU82" s="125">
        <v>0</v>
      </c>
      <c r="BV82" s="127">
        <v>1</v>
      </c>
      <c r="BW82" s="94" t="s">
        <v>240</v>
      </c>
      <c r="BX82" s="61" t="s">
        <v>240</v>
      </c>
      <c r="BY82" s="61" t="s">
        <v>240</v>
      </c>
      <c r="BZ82" s="61" t="s">
        <v>240</v>
      </c>
      <c r="CA82" s="61" t="s">
        <v>240</v>
      </c>
      <c r="CB82" s="61" t="s">
        <v>240</v>
      </c>
      <c r="CC82" s="61" t="s">
        <v>240</v>
      </c>
      <c r="CD82" s="179" t="s">
        <v>240</v>
      </c>
    </row>
    <row r="83" spans="1:82" ht="15.75" customHeight="1" x14ac:dyDescent="0.25">
      <c r="A83" s="186" t="s">
        <v>225</v>
      </c>
      <c r="B83" s="34" t="s">
        <v>228</v>
      </c>
      <c r="C83" s="28" t="s">
        <v>229</v>
      </c>
      <c r="D83" s="131" t="s">
        <v>240</v>
      </c>
      <c r="E83" s="212">
        <f t="shared" si="9"/>
        <v>0</v>
      </c>
      <c r="F83" s="210">
        <f t="shared" si="10"/>
        <v>0</v>
      </c>
      <c r="G83" s="210">
        <f t="shared" si="11"/>
        <v>0</v>
      </c>
      <c r="H83" s="210">
        <f t="shared" si="12"/>
        <v>0</v>
      </c>
      <c r="I83" s="210">
        <f t="shared" si="13"/>
        <v>0</v>
      </c>
      <c r="J83" s="210">
        <f t="shared" si="14"/>
        <v>0</v>
      </c>
      <c r="K83" s="211">
        <f t="shared" si="15"/>
        <v>0</v>
      </c>
      <c r="L83" s="125">
        <v>0</v>
      </c>
      <c r="M83" s="125">
        <v>0</v>
      </c>
      <c r="N83" s="125">
        <v>0</v>
      </c>
      <c r="O83" s="125">
        <v>0</v>
      </c>
      <c r="P83" s="125">
        <v>0</v>
      </c>
      <c r="Q83" s="125">
        <v>0</v>
      </c>
      <c r="R83" s="128">
        <v>0</v>
      </c>
      <c r="S83" s="246">
        <v>0</v>
      </c>
      <c r="T83" s="125">
        <v>0</v>
      </c>
      <c r="U83" s="125">
        <v>0</v>
      </c>
      <c r="V83" s="125">
        <v>0</v>
      </c>
      <c r="W83" s="125">
        <v>0</v>
      </c>
      <c r="X83" s="125">
        <v>0</v>
      </c>
      <c r="Y83" s="128">
        <v>0</v>
      </c>
      <c r="Z83" s="246">
        <v>0</v>
      </c>
      <c r="AA83" s="125">
        <v>0</v>
      </c>
      <c r="AB83" s="125">
        <v>0</v>
      </c>
      <c r="AC83" s="125">
        <v>0</v>
      </c>
      <c r="AD83" s="125">
        <v>0</v>
      </c>
      <c r="AE83" s="125">
        <v>0</v>
      </c>
      <c r="AF83" s="127">
        <v>0</v>
      </c>
      <c r="AG83" s="125">
        <v>0</v>
      </c>
      <c r="AH83" s="125">
        <v>0</v>
      </c>
      <c r="AI83" s="125">
        <v>0</v>
      </c>
      <c r="AJ83" s="125">
        <v>0</v>
      </c>
      <c r="AK83" s="125">
        <v>0</v>
      </c>
      <c r="AL83" s="125">
        <v>0</v>
      </c>
      <c r="AM83" s="244">
        <v>0</v>
      </c>
      <c r="AN83" s="212">
        <f t="shared" si="17"/>
        <v>0</v>
      </c>
      <c r="AO83" s="210">
        <f t="shared" si="2"/>
        <v>0</v>
      </c>
      <c r="AP83" s="210">
        <f t="shared" si="18"/>
        <v>0</v>
      </c>
      <c r="AQ83" s="210">
        <f t="shared" si="3"/>
        <v>0</v>
      </c>
      <c r="AR83" s="210">
        <f t="shared" si="4"/>
        <v>0</v>
      </c>
      <c r="AS83" s="210">
        <f t="shared" si="5"/>
        <v>0</v>
      </c>
      <c r="AT83" s="211">
        <f t="shared" si="6"/>
        <v>1</v>
      </c>
      <c r="AU83" s="125">
        <v>0</v>
      </c>
      <c r="AV83" s="125">
        <v>0</v>
      </c>
      <c r="AW83" s="89">
        <v>0</v>
      </c>
      <c r="AX83" s="125">
        <v>0</v>
      </c>
      <c r="AY83" s="125">
        <v>0</v>
      </c>
      <c r="AZ83" s="89">
        <v>0</v>
      </c>
      <c r="BA83" s="127">
        <v>0</v>
      </c>
      <c r="BB83" s="125">
        <v>0</v>
      </c>
      <c r="BC83" s="125">
        <v>0</v>
      </c>
      <c r="BD83" s="89">
        <v>0</v>
      </c>
      <c r="BE83" s="125">
        <v>0</v>
      </c>
      <c r="BF83" s="125">
        <v>0</v>
      </c>
      <c r="BG83" s="89">
        <v>0</v>
      </c>
      <c r="BH83" s="128">
        <v>0</v>
      </c>
      <c r="BI83" s="246">
        <v>0</v>
      </c>
      <c r="BJ83" s="125">
        <v>0</v>
      </c>
      <c r="BK83" s="89">
        <v>0</v>
      </c>
      <c r="BL83" s="125">
        <v>0</v>
      </c>
      <c r="BM83" s="125">
        <v>0</v>
      </c>
      <c r="BN83" s="89">
        <v>0</v>
      </c>
      <c r="BO83" s="127">
        <v>0</v>
      </c>
      <c r="BP83" s="125">
        <v>0</v>
      </c>
      <c r="BQ83" s="125">
        <v>0</v>
      </c>
      <c r="BR83" s="125">
        <v>0</v>
      </c>
      <c r="BS83" s="125">
        <v>0</v>
      </c>
      <c r="BT83" s="125">
        <v>0</v>
      </c>
      <c r="BU83" s="125">
        <v>0</v>
      </c>
      <c r="BV83" s="127">
        <v>1</v>
      </c>
      <c r="BW83" s="94" t="s">
        <v>240</v>
      </c>
      <c r="BX83" s="61" t="s">
        <v>240</v>
      </c>
      <c r="BY83" s="61" t="s">
        <v>240</v>
      </c>
      <c r="BZ83" s="61" t="s">
        <v>240</v>
      </c>
      <c r="CA83" s="61" t="s">
        <v>240</v>
      </c>
      <c r="CB83" s="61" t="s">
        <v>240</v>
      </c>
      <c r="CC83" s="61" t="s">
        <v>240</v>
      </c>
      <c r="CD83" s="179" t="s">
        <v>240</v>
      </c>
    </row>
    <row r="84" spans="1:82" ht="19.5" customHeight="1" x14ac:dyDescent="0.25">
      <c r="A84" s="186" t="s">
        <v>225</v>
      </c>
      <c r="B84" s="34" t="s">
        <v>230</v>
      </c>
      <c r="C84" s="28" t="s">
        <v>231</v>
      </c>
      <c r="D84" s="131" t="s">
        <v>240</v>
      </c>
      <c r="E84" s="212">
        <f t="shared" si="9"/>
        <v>0</v>
      </c>
      <c r="F84" s="210">
        <f t="shared" si="10"/>
        <v>0</v>
      </c>
      <c r="G84" s="210">
        <f t="shared" si="11"/>
        <v>0</v>
      </c>
      <c r="H84" s="210">
        <f t="shared" si="12"/>
        <v>0</v>
      </c>
      <c r="I84" s="210">
        <f t="shared" si="13"/>
        <v>0</v>
      </c>
      <c r="J84" s="210">
        <f t="shared" si="14"/>
        <v>0</v>
      </c>
      <c r="K84" s="211">
        <f t="shared" si="15"/>
        <v>0</v>
      </c>
      <c r="L84" s="125">
        <v>0</v>
      </c>
      <c r="M84" s="125">
        <v>0</v>
      </c>
      <c r="N84" s="125">
        <v>0</v>
      </c>
      <c r="O84" s="125">
        <v>0</v>
      </c>
      <c r="P84" s="125">
        <v>0</v>
      </c>
      <c r="Q84" s="125">
        <v>0</v>
      </c>
      <c r="R84" s="128">
        <v>0</v>
      </c>
      <c r="S84" s="246">
        <v>0</v>
      </c>
      <c r="T84" s="125">
        <v>0</v>
      </c>
      <c r="U84" s="125">
        <v>0</v>
      </c>
      <c r="V84" s="125">
        <v>0</v>
      </c>
      <c r="W84" s="125">
        <v>0</v>
      </c>
      <c r="X84" s="125">
        <v>0</v>
      </c>
      <c r="Y84" s="128">
        <v>0</v>
      </c>
      <c r="Z84" s="246">
        <v>0</v>
      </c>
      <c r="AA84" s="125">
        <v>0</v>
      </c>
      <c r="AB84" s="125">
        <v>0</v>
      </c>
      <c r="AC84" s="125">
        <v>0</v>
      </c>
      <c r="AD84" s="125">
        <v>0</v>
      </c>
      <c r="AE84" s="125">
        <v>0</v>
      </c>
      <c r="AF84" s="127">
        <v>0</v>
      </c>
      <c r="AG84" s="125">
        <v>0</v>
      </c>
      <c r="AH84" s="125">
        <v>0</v>
      </c>
      <c r="AI84" s="125">
        <v>0</v>
      </c>
      <c r="AJ84" s="125">
        <v>0</v>
      </c>
      <c r="AK84" s="125">
        <v>0</v>
      </c>
      <c r="AL84" s="125">
        <v>0</v>
      </c>
      <c r="AM84" s="244">
        <v>0</v>
      </c>
      <c r="AN84" s="212">
        <f t="shared" si="17"/>
        <v>0</v>
      </c>
      <c r="AO84" s="210">
        <f t="shared" si="2"/>
        <v>0</v>
      </c>
      <c r="AP84" s="210">
        <f t="shared" si="18"/>
        <v>0</v>
      </c>
      <c r="AQ84" s="210">
        <f t="shared" si="3"/>
        <v>0</v>
      </c>
      <c r="AR84" s="210">
        <f t="shared" si="4"/>
        <v>0</v>
      </c>
      <c r="AS84" s="210">
        <f t="shared" si="5"/>
        <v>0</v>
      </c>
      <c r="AT84" s="211">
        <f t="shared" si="6"/>
        <v>0</v>
      </c>
      <c r="AU84" s="125">
        <v>0</v>
      </c>
      <c r="AV84" s="125">
        <v>0</v>
      </c>
      <c r="AW84" s="89">
        <v>0</v>
      </c>
      <c r="AX84" s="125">
        <v>0</v>
      </c>
      <c r="AY84" s="125">
        <v>0</v>
      </c>
      <c r="AZ84" s="89">
        <v>0</v>
      </c>
      <c r="BA84" s="127">
        <v>0</v>
      </c>
      <c r="BB84" s="125">
        <v>0</v>
      </c>
      <c r="BC84" s="125">
        <v>0</v>
      </c>
      <c r="BD84" s="89">
        <v>0</v>
      </c>
      <c r="BE84" s="125">
        <v>0</v>
      </c>
      <c r="BF84" s="125">
        <v>0</v>
      </c>
      <c r="BG84" s="89">
        <v>0</v>
      </c>
      <c r="BH84" s="128">
        <v>0</v>
      </c>
      <c r="BI84" s="246">
        <v>0</v>
      </c>
      <c r="BJ84" s="125">
        <v>0</v>
      </c>
      <c r="BK84" s="89">
        <v>0</v>
      </c>
      <c r="BL84" s="125">
        <v>0</v>
      </c>
      <c r="BM84" s="125">
        <v>0</v>
      </c>
      <c r="BN84" s="89">
        <v>0</v>
      </c>
      <c r="BO84" s="127">
        <v>0</v>
      </c>
      <c r="BP84" s="125">
        <v>0</v>
      </c>
      <c r="BQ84" s="125">
        <v>0</v>
      </c>
      <c r="BR84" s="125">
        <v>0</v>
      </c>
      <c r="BS84" s="125">
        <v>0</v>
      </c>
      <c r="BT84" s="125">
        <v>0</v>
      </c>
      <c r="BU84" s="125">
        <v>0</v>
      </c>
      <c r="BV84" s="127">
        <v>0</v>
      </c>
      <c r="BW84" s="94" t="s">
        <v>240</v>
      </c>
      <c r="BX84" s="61" t="s">
        <v>240</v>
      </c>
      <c r="BY84" s="61" t="s">
        <v>240</v>
      </c>
      <c r="BZ84" s="61" t="s">
        <v>240</v>
      </c>
      <c r="CA84" s="61" t="s">
        <v>240</v>
      </c>
      <c r="CB84" s="61" t="s">
        <v>240</v>
      </c>
      <c r="CC84" s="61" t="s">
        <v>240</v>
      </c>
      <c r="CD84" s="179" t="s">
        <v>240</v>
      </c>
    </row>
    <row r="85" spans="1:82" ht="29.25" customHeight="1" x14ac:dyDescent="0.25">
      <c r="A85" s="186" t="s">
        <v>225</v>
      </c>
      <c r="B85" s="34" t="s">
        <v>232</v>
      </c>
      <c r="C85" s="28" t="s">
        <v>233</v>
      </c>
      <c r="D85" s="131" t="s">
        <v>240</v>
      </c>
      <c r="E85" s="212">
        <f t="shared" si="9"/>
        <v>0</v>
      </c>
      <c r="F85" s="210">
        <f t="shared" si="10"/>
        <v>0</v>
      </c>
      <c r="G85" s="210">
        <f t="shared" si="11"/>
        <v>0</v>
      </c>
      <c r="H85" s="210">
        <f t="shared" si="12"/>
        <v>0</v>
      </c>
      <c r="I85" s="210">
        <f t="shared" si="13"/>
        <v>0</v>
      </c>
      <c r="J85" s="210">
        <f t="shared" si="14"/>
        <v>0</v>
      </c>
      <c r="K85" s="211">
        <f t="shared" si="15"/>
        <v>0</v>
      </c>
      <c r="L85" s="125">
        <v>0</v>
      </c>
      <c r="M85" s="125">
        <v>0</v>
      </c>
      <c r="N85" s="125">
        <v>0</v>
      </c>
      <c r="O85" s="125">
        <v>0</v>
      </c>
      <c r="P85" s="125">
        <v>0</v>
      </c>
      <c r="Q85" s="125">
        <v>0</v>
      </c>
      <c r="R85" s="128">
        <v>0</v>
      </c>
      <c r="S85" s="246">
        <v>0</v>
      </c>
      <c r="T85" s="125">
        <v>0</v>
      </c>
      <c r="U85" s="125">
        <v>0</v>
      </c>
      <c r="V85" s="125">
        <v>0</v>
      </c>
      <c r="W85" s="125">
        <v>0</v>
      </c>
      <c r="X85" s="125">
        <v>0</v>
      </c>
      <c r="Y85" s="128">
        <v>0</v>
      </c>
      <c r="Z85" s="246">
        <v>0</v>
      </c>
      <c r="AA85" s="125">
        <v>0</v>
      </c>
      <c r="AB85" s="125">
        <v>0</v>
      </c>
      <c r="AC85" s="125">
        <v>0</v>
      </c>
      <c r="AD85" s="125">
        <v>0</v>
      </c>
      <c r="AE85" s="125">
        <v>0</v>
      </c>
      <c r="AF85" s="127">
        <v>0</v>
      </c>
      <c r="AG85" s="125">
        <v>0</v>
      </c>
      <c r="AH85" s="125">
        <v>0</v>
      </c>
      <c r="AI85" s="125">
        <v>0</v>
      </c>
      <c r="AJ85" s="125">
        <v>0</v>
      </c>
      <c r="AK85" s="125">
        <v>0</v>
      </c>
      <c r="AL85" s="125">
        <v>0</v>
      </c>
      <c r="AM85" s="244">
        <v>0</v>
      </c>
      <c r="AN85" s="212">
        <f t="shared" si="17"/>
        <v>0</v>
      </c>
      <c r="AO85" s="210">
        <f t="shared" si="2"/>
        <v>0</v>
      </c>
      <c r="AP85" s="210">
        <f t="shared" si="18"/>
        <v>0</v>
      </c>
      <c r="AQ85" s="210">
        <f t="shared" si="3"/>
        <v>0</v>
      </c>
      <c r="AR85" s="210">
        <f t="shared" si="4"/>
        <v>0</v>
      </c>
      <c r="AS85" s="210">
        <f t="shared" si="5"/>
        <v>0</v>
      </c>
      <c r="AT85" s="211">
        <f t="shared" si="6"/>
        <v>0</v>
      </c>
      <c r="AU85" s="125">
        <v>0</v>
      </c>
      <c r="AV85" s="125">
        <v>0</v>
      </c>
      <c r="AW85" s="89">
        <v>0</v>
      </c>
      <c r="AX85" s="125">
        <v>0</v>
      </c>
      <c r="AY85" s="125">
        <v>0</v>
      </c>
      <c r="AZ85" s="89">
        <v>0</v>
      </c>
      <c r="BA85" s="127">
        <v>0</v>
      </c>
      <c r="BB85" s="125">
        <v>0</v>
      </c>
      <c r="BC85" s="125">
        <v>0</v>
      </c>
      <c r="BD85" s="89">
        <v>0</v>
      </c>
      <c r="BE85" s="125">
        <v>0</v>
      </c>
      <c r="BF85" s="125">
        <v>0</v>
      </c>
      <c r="BG85" s="89">
        <v>0</v>
      </c>
      <c r="BH85" s="128">
        <v>0</v>
      </c>
      <c r="BI85" s="246">
        <v>0</v>
      </c>
      <c r="BJ85" s="125">
        <v>0</v>
      </c>
      <c r="BK85" s="89">
        <v>0</v>
      </c>
      <c r="BL85" s="125">
        <v>0</v>
      </c>
      <c r="BM85" s="125">
        <v>0</v>
      </c>
      <c r="BN85" s="89">
        <v>0</v>
      </c>
      <c r="BO85" s="127">
        <v>0</v>
      </c>
      <c r="BP85" s="125">
        <v>0</v>
      </c>
      <c r="BQ85" s="125">
        <v>0</v>
      </c>
      <c r="BR85" s="125">
        <v>0</v>
      </c>
      <c r="BS85" s="125">
        <v>0</v>
      </c>
      <c r="BT85" s="125">
        <v>0</v>
      </c>
      <c r="BU85" s="125">
        <v>0</v>
      </c>
      <c r="BV85" s="127">
        <v>0</v>
      </c>
      <c r="BW85" s="94" t="s">
        <v>240</v>
      </c>
      <c r="BX85" s="61" t="s">
        <v>240</v>
      </c>
      <c r="BY85" s="61" t="s">
        <v>240</v>
      </c>
      <c r="BZ85" s="61" t="s">
        <v>240</v>
      </c>
      <c r="CA85" s="61" t="s">
        <v>240</v>
      </c>
      <c r="CB85" s="61" t="s">
        <v>240</v>
      </c>
      <c r="CC85" s="61" t="s">
        <v>240</v>
      </c>
      <c r="CD85" s="179" t="s">
        <v>240</v>
      </c>
    </row>
    <row r="86" spans="1:82" ht="30.75" customHeight="1" x14ac:dyDescent="0.25">
      <c r="A86" s="186" t="s">
        <v>225</v>
      </c>
      <c r="B86" s="34" t="s">
        <v>234</v>
      </c>
      <c r="C86" s="28" t="s">
        <v>235</v>
      </c>
      <c r="D86" s="53" t="s">
        <v>240</v>
      </c>
      <c r="E86" s="288">
        <f t="shared" si="9"/>
        <v>0</v>
      </c>
      <c r="F86" s="220">
        <f t="shared" si="10"/>
        <v>0</v>
      </c>
      <c r="G86" s="220">
        <f t="shared" si="11"/>
        <v>0</v>
      </c>
      <c r="H86" s="220">
        <f t="shared" si="12"/>
        <v>0</v>
      </c>
      <c r="I86" s="220">
        <f t="shared" si="13"/>
        <v>0</v>
      </c>
      <c r="J86" s="220">
        <f t="shared" si="14"/>
        <v>0</v>
      </c>
      <c r="K86" s="289">
        <f t="shared" si="15"/>
        <v>0</v>
      </c>
      <c r="L86" s="125">
        <v>0</v>
      </c>
      <c r="M86" s="125">
        <v>0</v>
      </c>
      <c r="N86" s="125">
        <v>0</v>
      </c>
      <c r="O86" s="125">
        <v>0</v>
      </c>
      <c r="P86" s="125">
        <v>0</v>
      </c>
      <c r="Q86" s="125">
        <v>0</v>
      </c>
      <c r="R86" s="128">
        <v>0</v>
      </c>
      <c r="S86" s="246">
        <v>0</v>
      </c>
      <c r="T86" s="125">
        <v>0</v>
      </c>
      <c r="U86" s="125">
        <v>0</v>
      </c>
      <c r="V86" s="125">
        <v>0</v>
      </c>
      <c r="W86" s="125">
        <v>0</v>
      </c>
      <c r="X86" s="125">
        <v>0</v>
      </c>
      <c r="Y86" s="128">
        <v>0</v>
      </c>
      <c r="Z86" s="246">
        <v>0</v>
      </c>
      <c r="AA86" s="125">
        <v>0</v>
      </c>
      <c r="AB86" s="125">
        <v>0</v>
      </c>
      <c r="AC86" s="125">
        <v>0</v>
      </c>
      <c r="AD86" s="125">
        <v>0</v>
      </c>
      <c r="AE86" s="125">
        <v>0</v>
      </c>
      <c r="AF86" s="127">
        <v>0</v>
      </c>
      <c r="AG86" s="125">
        <v>0</v>
      </c>
      <c r="AH86" s="125">
        <v>0</v>
      </c>
      <c r="AI86" s="125">
        <v>0</v>
      </c>
      <c r="AJ86" s="125">
        <v>0</v>
      </c>
      <c r="AK86" s="125">
        <v>0</v>
      </c>
      <c r="AL86" s="125">
        <v>0</v>
      </c>
      <c r="AM86" s="244">
        <v>0</v>
      </c>
      <c r="AN86" s="212">
        <f t="shared" si="17"/>
        <v>0</v>
      </c>
      <c r="AO86" s="210">
        <f t="shared" ref="AO86:AO87" si="574">AV86+BC86+BJ86+BQ86</f>
        <v>0</v>
      </c>
      <c r="AP86" s="210">
        <f t="shared" ref="AP86:AP87" si="575">AW86+BD86+BK86+BR86</f>
        <v>0</v>
      </c>
      <c r="AQ86" s="210">
        <f t="shared" ref="AQ86:AQ87" si="576">AX86+BE86+BL86+BS86</f>
        <v>0</v>
      </c>
      <c r="AR86" s="210">
        <f t="shared" ref="AR86:AR87" si="577">AY86+BF86+BM86+BT86</f>
        <v>0</v>
      </c>
      <c r="AS86" s="210">
        <f t="shared" ref="AS86:AS87" si="578">AZ86+BG86+BN86+BU86</f>
        <v>0</v>
      </c>
      <c r="AT86" s="211">
        <f t="shared" ref="AT86:AT87" si="579">BA86+BH86+BO86+BV86</f>
        <v>0</v>
      </c>
      <c r="AU86" s="125">
        <v>0</v>
      </c>
      <c r="AV86" s="125">
        <v>0</v>
      </c>
      <c r="AW86" s="89">
        <v>0</v>
      </c>
      <c r="AX86" s="125">
        <v>0</v>
      </c>
      <c r="AY86" s="125">
        <v>0</v>
      </c>
      <c r="AZ86" s="89">
        <v>0</v>
      </c>
      <c r="BA86" s="127">
        <v>0</v>
      </c>
      <c r="BB86" s="125">
        <v>0</v>
      </c>
      <c r="BC86" s="125">
        <v>0</v>
      </c>
      <c r="BD86" s="89">
        <v>0</v>
      </c>
      <c r="BE86" s="125">
        <v>0</v>
      </c>
      <c r="BF86" s="125">
        <v>0</v>
      </c>
      <c r="BG86" s="89">
        <v>0</v>
      </c>
      <c r="BH86" s="128">
        <v>0</v>
      </c>
      <c r="BI86" s="246">
        <v>0</v>
      </c>
      <c r="BJ86" s="125">
        <v>0</v>
      </c>
      <c r="BK86" s="89">
        <v>0</v>
      </c>
      <c r="BL86" s="125">
        <v>0</v>
      </c>
      <c r="BM86" s="125">
        <v>0</v>
      </c>
      <c r="BN86" s="89">
        <v>0</v>
      </c>
      <c r="BO86" s="127">
        <v>0</v>
      </c>
      <c r="BP86" s="125">
        <v>0</v>
      </c>
      <c r="BQ86" s="125">
        <v>0</v>
      </c>
      <c r="BR86" s="125">
        <v>0</v>
      </c>
      <c r="BS86" s="125">
        <v>0</v>
      </c>
      <c r="BT86" s="125">
        <v>0</v>
      </c>
      <c r="BU86" s="125">
        <v>0</v>
      </c>
      <c r="BV86" s="127">
        <v>0</v>
      </c>
      <c r="BW86" s="94" t="s">
        <v>240</v>
      </c>
      <c r="BX86" s="61" t="s">
        <v>240</v>
      </c>
      <c r="BY86" s="61" t="s">
        <v>240</v>
      </c>
      <c r="BZ86" s="61" t="s">
        <v>240</v>
      </c>
      <c r="CA86" s="61" t="s">
        <v>240</v>
      </c>
      <c r="CB86" s="61" t="s">
        <v>240</v>
      </c>
      <c r="CC86" s="61" t="s">
        <v>240</v>
      </c>
      <c r="CD86" s="179" t="s">
        <v>240</v>
      </c>
    </row>
    <row r="87" spans="1:82" ht="36.75" customHeight="1" thickBot="1" x14ac:dyDescent="0.3">
      <c r="A87" s="189" t="s">
        <v>225</v>
      </c>
      <c r="B87" s="190" t="s">
        <v>236</v>
      </c>
      <c r="C87" s="191" t="s">
        <v>237</v>
      </c>
      <c r="D87" s="192" t="s">
        <v>240</v>
      </c>
      <c r="E87" s="230">
        <f t="shared" ref="E87" si="580">L87+S87+Z87+AG87</f>
        <v>0</v>
      </c>
      <c r="F87" s="215">
        <f t="shared" ref="F87" si="581">M87+T87+AA87+AH87</f>
        <v>0</v>
      </c>
      <c r="G87" s="215">
        <f t="shared" ref="G87" si="582">N87+U87+AB87+AI87</f>
        <v>0</v>
      </c>
      <c r="H87" s="215">
        <f t="shared" ref="H87" si="583">O87+V87+AC87+AJ87</f>
        <v>0</v>
      </c>
      <c r="I87" s="215">
        <f t="shared" ref="I87" si="584">P87+W87+AD87+AK87</f>
        <v>0</v>
      </c>
      <c r="J87" s="215">
        <f t="shared" ref="J87" si="585">Q87+X87+AE87+AL87</f>
        <v>0</v>
      </c>
      <c r="K87" s="231">
        <f t="shared" ref="K87" si="586">R87+Y87+AF87+AM87</f>
        <v>0</v>
      </c>
      <c r="L87" s="290">
        <v>0</v>
      </c>
      <c r="M87" s="290">
        <v>0</v>
      </c>
      <c r="N87" s="290">
        <v>0</v>
      </c>
      <c r="O87" s="290">
        <v>0</v>
      </c>
      <c r="P87" s="290">
        <v>0</v>
      </c>
      <c r="Q87" s="290">
        <v>0</v>
      </c>
      <c r="R87" s="291">
        <v>0</v>
      </c>
      <c r="S87" s="292">
        <v>0</v>
      </c>
      <c r="T87" s="290">
        <v>0</v>
      </c>
      <c r="U87" s="290">
        <v>0</v>
      </c>
      <c r="V87" s="290">
        <v>0</v>
      </c>
      <c r="W87" s="290">
        <v>0</v>
      </c>
      <c r="X87" s="290">
        <v>0</v>
      </c>
      <c r="Y87" s="291">
        <v>0</v>
      </c>
      <c r="Z87" s="292">
        <v>0</v>
      </c>
      <c r="AA87" s="290">
        <v>0</v>
      </c>
      <c r="AB87" s="290">
        <v>0</v>
      </c>
      <c r="AC87" s="290">
        <v>0</v>
      </c>
      <c r="AD87" s="290">
        <v>0</v>
      </c>
      <c r="AE87" s="290">
        <v>0</v>
      </c>
      <c r="AF87" s="293">
        <v>0</v>
      </c>
      <c r="AG87" s="290">
        <v>0</v>
      </c>
      <c r="AH87" s="290">
        <v>0</v>
      </c>
      <c r="AI87" s="290">
        <v>0</v>
      </c>
      <c r="AJ87" s="290">
        <v>0</v>
      </c>
      <c r="AK87" s="290">
        <v>0</v>
      </c>
      <c r="AL87" s="290">
        <v>0</v>
      </c>
      <c r="AM87" s="294">
        <v>0</v>
      </c>
      <c r="AN87" s="230">
        <f t="shared" ref="AN87" si="587">AU87+BB87+BI87+BP87</f>
        <v>0</v>
      </c>
      <c r="AO87" s="215">
        <f t="shared" si="574"/>
        <v>0</v>
      </c>
      <c r="AP87" s="215">
        <f t="shared" si="575"/>
        <v>0</v>
      </c>
      <c r="AQ87" s="215">
        <f t="shared" si="576"/>
        <v>0</v>
      </c>
      <c r="AR87" s="215">
        <f t="shared" si="577"/>
        <v>0</v>
      </c>
      <c r="AS87" s="215">
        <f t="shared" si="578"/>
        <v>0</v>
      </c>
      <c r="AT87" s="231">
        <f t="shared" si="579"/>
        <v>0</v>
      </c>
      <c r="AU87" s="290">
        <v>0</v>
      </c>
      <c r="AV87" s="290">
        <v>0</v>
      </c>
      <c r="AW87" s="90">
        <v>0</v>
      </c>
      <c r="AX87" s="290">
        <v>0</v>
      </c>
      <c r="AY87" s="290">
        <v>0</v>
      </c>
      <c r="AZ87" s="90">
        <v>0</v>
      </c>
      <c r="BA87" s="293">
        <v>0</v>
      </c>
      <c r="BB87" s="290">
        <v>0</v>
      </c>
      <c r="BC87" s="290">
        <v>0</v>
      </c>
      <c r="BD87" s="90">
        <v>0</v>
      </c>
      <c r="BE87" s="290">
        <v>0</v>
      </c>
      <c r="BF87" s="290">
        <v>0</v>
      </c>
      <c r="BG87" s="90">
        <v>0</v>
      </c>
      <c r="BH87" s="291">
        <v>0</v>
      </c>
      <c r="BI87" s="292">
        <v>0</v>
      </c>
      <c r="BJ87" s="290">
        <v>0</v>
      </c>
      <c r="BK87" s="90">
        <v>0</v>
      </c>
      <c r="BL87" s="290">
        <v>0</v>
      </c>
      <c r="BM87" s="290">
        <v>0</v>
      </c>
      <c r="BN87" s="90">
        <v>0</v>
      </c>
      <c r="BO87" s="293">
        <v>0</v>
      </c>
      <c r="BP87" s="290">
        <v>0</v>
      </c>
      <c r="BQ87" s="290">
        <v>0</v>
      </c>
      <c r="BR87" s="290">
        <v>0</v>
      </c>
      <c r="BS87" s="290">
        <v>0</v>
      </c>
      <c r="BT87" s="290">
        <v>0</v>
      </c>
      <c r="BU87" s="294">
        <v>0</v>
      </c>
      <c r="BV87" s="295">
        <v>0</v>
      </c>
      <c r="BW87" s="193" t="s">
        <v>240</v>
      </c>
      <c r="BX87" s="194" t="s">
        <v>240</v>
      </c>
      <c r="BY87" s="194" t="s">
        <v>240</v>
      </c>
      <c r="BZ87" s="194" t="s">
        <v>240</v>
      </c>
      <c r="CA87" s="194" t="s">
        <v>240</v>
      </c>
      <c r="CB87" s="194" t="s">
        <v>240</v>
      </c>
      <c r="CC87" s="194" t="s">
        <v>240</v>
      </c>
      <c r="CD87" s="195" t="s">
        <v>240</v>
      </c>
    </row>
    <row r="88" spans="1:82" s="6" customFormat="1" x14ac:dyDescent="0.25">
      <c r="A88" s="9"/>
      <c r="B88" s="9"/>
      <c r="C88" s="9"/>
      <c r="D88" s="9"/>
      <c r="E88" s="62"/>
      <c r="F88" s="62"/>
      <c r="G88" s="62"/>
      <c r="H88" s="62"/>
      <c r="I88" s="62"/>
      <c r="J88" s="62"/>
      <c r="K88" s="62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62"/>
      <c r="AO88" s="62"/>
      <c r="AP88" s="62"/>
      <c r="AQ88" s="62"/>
      <c r="AR88" s="62"/>
      <c r="AS88" s="62"/>
      <c r="AT88" s="62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62"/>
      <c r="BX88" s="62"/>
      <c r="BY88" s="62"/>
      <c r="BZ88" s="62"/>
      <c r="CA88" s="62"/>
      <c r="CB88" s="62"/>
      <c r="CC88" s="62"/>
      <c r="CD88" s="62"/>
    </row>
    <row r="89" spans="1:82" s="6" customFormat="1" ht="47.25" hidden="1" customHeight="1" outlineLevel="1" x14ac:dyDescent="0.25">
      <c r="A89" s="133" t="s">
        <v>105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0"/>
      <c r="M89" s="10"/>
      <c r="N89" s="10"/>
      <c r="O89" s="10"/>
      <c r="P89" s="10"/>
      <c r="Q89" s="10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9"/>
      <c r="AH89" s="9"/>
      <c r="AI89" s="9"/>
      <c r="AJ89" s="9"/>
      <c r="AK89" s="9"/>
      <c r="AL89" s="9"/>
      <c r="AM89" s="9"/>
      <c r="AN89" s="62"/>
      <c r="AO89" s="62"/>
      <c r="AP89" s="62"/>
      <c r="AQ89" s="62"/>
      <c r="AR89" s="62"/>
      <c r="AS89" s="62"/>
      <c r="AT89" s="62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62"/>
      <c r="BX89" s="62"/>
      <c r="BY89" s="62"/>
      <c r="BZ89" s="62"/>
      <c r="CA89" s="62"/>
      <c r="CB89" s="62"/>
      <c r="CC89" s="62"/>
      <c r="CD89" s="62"/>
    </row>
    <row r="90" spans="1:82" collapsed="1" x14ac:dyDescent="0.25">
      <c r="A90" s="2"/>
      <c r="B90" s="95" t="s">
        <v>241</v>
      </c>
      <c r="C90" s="96"/>
      <c r="D90" s="96"/>
      <c r="E90" s="96"/>
      <c r="F90" s="96"/>
      <c r="G90" s="96"/>
      <c r="H90" s="96"/>
      <c r="I90" s="96"/>
      <c r="J90" s="96"/>
      <c r="K90" s="96"/>
      <c r="L90" s="96" t="s">
        <v>242</v>
      </c>
      <c r="M90" s="96"/>
      <c r="N90" s="97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82" x14ac:dyDescent="0.25">
      <c r="A91" s="2"/>
      <c r="B91" s="95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7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82" x14ac:dyDescent="0.25">
      <c r="A92" s="2"/>
      <c r="B92" s="95" t="s">
        <v>243</v>
      </c>
      <c r="C92" s="95"/>
      <c r="D92" s="95"/>
      <c r="E92" s="95"/>
      <c r="F92" s="99"/>
      <c r="G92" s="99"/>
      <c r="H92" s="98"/>
      <c r="I92" s="98"/>
      <c r="J92" s="98"/>
      <c r="K92" s="98"/>
      <c r="L92" s="95" t="s">
        <v>244</v>
      </c>
      <c r="M92" s="95"/>
      <c r="N92" s="97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82" x14ac:dyDescent="0.25">
      <c r="A93" s="2"/>
      <c r="B93" s="100"/>
      <c r="C93" s="99"/>
      <c r="D93" s="101"/>
      <c r="E93" s="99"/>
      <c r="F93" s="99"/>
      <c r="G93" s="99"/>
      <c r="H93" s="98"/>
      <c r="I93" s="98"/>
      <c r="J93" s="98"/>
      <c r="K93" s="98"/>
      <c r="L93" s="100"/>
      <c r="M93" s="102"/>
      <c r="N93" s="97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82" x14ac:dyDescent="0.25">
      <c r="A94" s="2"/>
      <c r="B94" s="103" t="s">
        <v>245</v>
      </c>
      <c r="C94" s="103"/>
      <c r="D94" s="103"/>
      <c r="E94" s="103"/>
      <c r="F94" s="99"/>
      <c r="G94" s="99"/>
      <c r="H94" s="98"/>
      <c r="I94" s="98"/>
      <c r="J94" s="98"/>
      <c r="K94" s="98"/>
      <c r="L94" s="103" t="s">
        <v>246</v>
      </c>
      <c r="M94" s="103"/>
      <c r="N94" s="97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82" x14ac:dyDescent="0.25">
      <c r="A95" s="2"/>
      <c r="B95" s="2"/>
      <c r="C95" s="2"/>
      <c r="D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82" x14ac:dyDescent="0.25">
      <c r="A96" s="2"/>
      <c r="B96" s="2"/>
      <c r="C96" s="2"/>
      <c r="D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x14ac:dyDescent="0.25">
      <c r="A97" s="2"/>
      <c r="B97" s="2"/>
      <c r="C97" s="2"/>
      <c r="D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</sheetData>
  <mergeCells count="28">
    <mergeCell ref="A12:AM12"/>
    <mergeCell ref="A4:AM4"/>
    <mergeCell ref="A5:AM5"/>
    <mergeCell ref="A7:AM7"/>
    <mergeCell ref="A8:AM8"/>
    <mergeCell ref="A10:AM10"/>
    <mergeCell ref="A13:AM13"/>
    <mergeCell ref="A14:AM14"/>
    <mergeCell ref="A15:A19"/>
    <mergeCell ref="B15:B19"/>
    <mergeCell ref="C15:C19"/>
    <mergeCell ref="D15:D19"/>
    <mergeCell ref="E15:BV16"/>
    <mergeCell ref="AU18:BA18"/>
    <mergeCell ref="BB18:BH18"/>
    <mergeCell ref="BI18:BO18"/>
    <mergeCell ref="BP18:BV18"/>
    <mergeCell ref="A89:K89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15квВв</vt:lpstr>
      <vt:lpstr>Лист1</vt:lpstr>
      <vt:lpstr>Лист2</vt:lpstr>
      <vt:lpstr>Лист3</vt:lpstr>
      <vt:lpstr>'15квВв'!Заголовки_для_печати</vt:lpstr>
      <vt:lpstr>'15квВв'!Область_печати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2019-02-13T12:16:52Z</dcterms:modified>
</cp:coreProperties>
</file>